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50" yWindow="135" windowWidth="22035" windowHeight="14745" tabRatio="925"/>
  </bookViews>
  <sheets>
    <sheet name="鏡" sheetId="6" r:id="rId1"/>
    <sheet name="頭" sheetId="78" r:id="rId2"/>
    <sheet name="大項目" sheetId="2" r:id="rId3"/>
    <sheet name="内訳書（1.事務所解体）" sheetId="57" r:id="rId4"/>
    <sheet name="内訳書（2.外構とりこわし）" sheetId="8" r:id="rId5"/>
    <sheet name="内訳書（3.発生材処分）" sheetId="7" r:id="rId6"/>
    <sheet name="内訳書（4.電気設備工事）" sheetId="9" r:id="rId7"/>
    <sheet name="内訳書（5.機械設備工事）" sheetId="3" r:id="rId8"/>
    <sheet name="代価表" sheetId="10" r:id="rId9"/>
    <sheet name="指定仮設" sheetId="11" r:id="rId10"/>
    <sheet name="代価表 (指定仮設)" sheetId="4" r:id="rId11"/>
    <sheet name="別紙明細 (指定仮設)" sheetId="5" r:id="rId12"/>
  </sheets>
  <externalReferences>
    <externalReference r:id="rId13"/>
  </externalReferences>
  <definedNames>
    <definedName name="\a">#REF!</definedName>
    <definedName name="補強屋２次黄">#REF!</definedName>
    <definedName name="_Sort" hidden="1">#REF!</definedName>
    <definedName name="_xlnm.Print_Titles">#REF!</definedName>
    <definedName name="補強屋１次単">#REF!</definedName>
    <definedName name="大改校１次青">#REF!</definedName>
    <definedName name="BAREA">#REF!</definedName>
    <definedName name="関連屋１次">#REF!</definedName>
    <definedName name="関連屋２次青">#REF!</definedName>
    <definedName name="関連校１次黄">#REF!</definedName>
    <definedName name="E18工事概要">#REF!</definedName>
    <definedName name="_Fill" hidden="1">#REF!</definedName>
    <definedName name="Anzen">#REF!</definedName>
    <definedName name="H22工事件名">#REF!</definedName>
    <definedName name="補強屋１次黄">#REF!</definedName>
    <definedName name="関連校２次青">#REF!</definedName>
    <definedName name="PRINT_TITLES_MI">#REF!</definedName>
    <definedName name="_Key1" hidden="1">#REF!</definedName>
    <definedName name="_L">#REF!</definedName>
    <definedName name="補強校１次単">#REF!</definedName>
    <definedName name="タイル工事">#REF!</definedName>
    <definedName name="J50目">#REF!</definedName>
    <definedName name="印刷">#REF!</definedName>
    <definedName name="入力">#REF!</definedName>
    <definedName name="金属工事">#REF!</definedName>
    <definedName name="大改校２次黄">#REF!</definedName>
    <definedName name="大改屋１次黄">#REF!</definedName>
    <definedName name="関連屋１次黄">#REF!</definedName>
    <definedName name="関連屋２次黄">#REF!</definedName>
    <definedName name="大改屋１次青">#REF!</definedName>
    <definedName name="_Order2" hidden="1">255</definedName>
    <definedName name="E29工事場所">#REF!</definedName>
    <definedName name="関連校２次黄">#REF!</definedName>
    <definedName name="建築工事総括">#REF!</definedName>
    <definedName name="補強校２次">#REF!</definedName>
    <definedName name="大改屋２次黄">#REF!</definedName>
    <definedName name="大改校１次黄">#REF!</definedName>
    <definedName name="大改屋２次青">#REF!</definedName>
    <definedName name="\b">#N/A</definedName>
    <definedName name="大改校２次青">#REF!</definedName>
    <definedName name="Doryoku">#REF!</definedName>
    <definedName name="侮蔑数量３">#REF!</definedName>
    <definedName name="Q36工期月">#REF!</definedName>
    <definedName name="S10起案年">#REF!</definedName>
    <definedName name="部位別数量">#REF!</definedName>
    <definedName name="便所">#REF!</definedName>
    <definedName name="補強屋２次青">#REF!</definedName>
    <definedName name="補強校1次黄">#REF!</definedName>
    <definedName name="補強校２次黄">#REF!</definedName>
    <definedName name="補強校２次青">#REF!</definedName>
    <definedName name="大改校１次">#REF!</definedName>
    <definedName name="金属製建具工事">#REF!</definedName>
    <definedName name="ASH">#REF!</definedName>
    <definedName name="Shiken">#REF!</definedName>
    <definedName name="補強校３次黄">#REF!</definedName>
    <definedName name="補強校３次単">#REF!</definedName>
    <definedName name="補強校４次黄">#REF!</definedName>
    <definedName name="_">#REF!</definedName>
    <definedName name="_Order1" hidden="1">255</definedName>
    <definedName name="_Key2" hidden="1">#REF!</definedName>
    <definedName name="ANTENA">#REF!</definedName>
    <definedName name="J36日間">#REF!</definedName>
    <definedName name="Kikai">#REF!</definedName>
    <definedName name="ANTENA2">#REF!</definedName>
    <definedName name="Seiso">#REF!</definedName>
    <definedName name="BAREA2">#REF!</definedName>
    <definedName name="BAREA3">#REF!</definedName>
    <definedName name="E16工事概要">#REF!</definedName>
    <definedName name="E20工事概要">#REF!</definedName>
    <definedName name="J3番">#REF!</definedName>
    <definedName name="J3発番">#REF!</definedName>
    <definedName name="E23工事概要">#REF!</definedName>
    <definedName name="金抜印刷">#REF!</definedName>
    <definedName name="Junbi">#REF!</definedName>
    <definedName name="E25工事概要">#REF!</definedName>
    <definedName name="E27工事概要">#REF!</definedName>
    <definedName name="F3発番年度">#REF!</definedName>
    <definedName name="G9施行理由">#REF!</definedName>
    <definedName name="V55業種">#REF!</definedName>
    <definedName name="Genbakehi">#REF!</definedName>
    <definedName name="H22あて先">#REF!</definedName>
    <definedName name="MENU2">#REF!</definedName>
    <definedName name="H48項">#REF!</definedName>
    <definedName name="U8施行月">#REF!</definedName>
    <definedName name="I16発信者名">#REF!</definedName>
    <definedName name="I43年度">#REF!</definedName>
    <definedName name="Ippankanri">#REF!</definedName>
    <definedName name="起工1号">#REF!</definedName>
    <definedName name="Iso">#REF!</definedName>
    <definedName name="J30電話番号">#REF!</definedName>
    <definedName name="L52節">#REF!</definedName>
    <definedName name="kasetsu">#REF!</definedName>
    <definedName name="S8施行年">#REF!</definedName>
    <definedName name="MENU">#REF!</definedName>
    <definedName name="O1保存年限">#REF!</definedName>
    <definedName name="O36工期年">#REF!</definedName>
    <definedName name="Sonota">#REF!</definedName>
    <definedName name="U10起案月">#REF!</definedName>
    <definedName name="Unpan">#REF!</definedName>
    <definedName name="U8行月">#REF!</definedName>
    <definedName name="V10案日">#REF!</definedName>
    <definedName name="石工事">#REF!</definedName>
    <definedName name="V1分類番号">#REF!</definedName>
    <definedName name="V8行日">#REF!</definedName>
    <definedName name="ガラス工事">#REF!</definedName>
    <definedName name="コンクリート工事">#REF!</definedName>
    <definedName name="印刷2">#REF!</definedName>
    <definedName name="起工2号">#REF!</definedName>
    <definedName name="外構整備工事">#REF!</definedName>
    <definedName name="関連屋１次単">#REF!</definedName>
    <definedName name="関連屋２次">#REF!</definedName>
    <definedName name="関連校１次">#REF!</definedName>
    <definedName name="関連校１次単">#REF!</definedName>
    <definedName name="防水工事">#REF!</definedName>
    <definedName name="関連校２次">#REF!</definedName>
    <definedName name="既製コンクリート工事">#REF!</definedName>
    <definedName name="業者見積掛率一覧">#REF!</definedName>
    <definedName name="業種">#REF!</definedName>
    <definedName name="金入印刷">#REF!</definedName>
    <definedName name="建築工事">#REF!</definedName>
    <definedName name="見積掛率">#REF!</definedName>
    <definedName name="呼出">#REF!</definedName>
    <definedName name="左官工事">#REF!</definedName>
    <definedName name="仕上ユニット工事">#REF!</definedName>
    <definedName name="仕様入力">#REF!</definedName>
    <definedName name="資料名称">#REF!</definedName>
    <definedName name="終了">#REF!</definedName>
    <definedName name="植栽工事">#REF!</definedName>
    <definedName name="職種">#REF!</definedName>
    <definedName name="職種No">#REF!</definedName>
    <definedName name="新規">#REF!</definedName>
    <definedName name="積算１">#REF!</definedName>
    <definedName name="積算２">#REF!</definedName>
    <definedName name="木製建具工事">#REF!</definedName>
    <definedName name="積算３１">#REF!</definedName>
    <definedName name="積算３２">#REF!</definedName>
    <definedName name="積算４">#REF!</definedName>
    <definedName name="大改屋１次">#REF!</definedName>
    <definedName name="大改屋２次">#REF!</definedName>
    <definedName name="大改校２次">#REF!</definedName>
    <definedName name="単価端数処理">[1]掛率一覧!$J$2:$M$18</definedName>
    <definedName name="直接仮設">#REF!</definedName>
    <definedName name="鉄筋工事">#REF!</definedName>
    <definedName name="塗装工事">#REF!</definedName>
    <definedName name="土工事">#REF!</definedName>
    <definedName name="内外装工事">#REF!</definedName>
    <definedName name="標準床">#REF!</definedName>
    <definedName name="部位別数量１">#REF!</definedName>
    <definedName name="部位別数量２">#REF!</definedName>
    <definedName name="部位別便所">#REF!</definedName>
    <definedName name="便所シート">#REF!</definedName>
    <definedName name="便所部位別">#REF!</definedName>
    <definedName name="保存">#REF!</definedName>
    <definedName name="補強屋１次">#REF!</definedName>
    <definedName name="補強屋２次">#REF!</definedName>
    <definedName name="補強校１次">#REF!</definedName>
    <definedName name="補強校３次">#REF!</definedName>
    <definedName name="補強校４次">#REF!</definedName>
    <definedName name="木工事">#REF!</definedName>
    <definedName name="_xlnm.Print_Titles" localSheetId="2">大項目!$1:$2</definedName>
    <definedName name="_xlnm.Print_Area" localSheetId="2">大項目!$A$1:$I$52</definedName>
    <definedName name="_xlnm.Print_Titles" localSheetId="7">'内訳書（5.機械設備工事）'!$1:$2</definedName>
    <definedName name="_xlnm._FilterDatabase" localSheetId="7" hidden="1">'内訳書（5.機械設備工事）'!$A$2:$I$54</definedName>
    <definedName name="_xlnm.Print_Area" localSheetId="7">'内訳書（5.機械設備工事）'!$A$1:$I$366</definedName>
    <definedName name="_xlnm.Print_Titles" localSheetId="10">'代価表 (指定仮設)'!$1:$2</definedName>
    <definedName name="_xlnm._FilterDatabase" localSheetId="10" hidden="1">'代価表 (指定仮設)'!$A$2:$J$54</definedName>
    <definedName name="_xlnm.Print_Area" localSheetId="10">'代価表 (指定仮設)'!$A$1:$I$158</definedName>
    <definedName name="_xlnm.Print_Titles" localSheetId="11">'別紙明細 (指定仮設)'!$1:$2</definedName>
    <definedName name="_xlnm._FilterDatabase" localSheetId="11" hidden="1">'別紙明細 (指定仮設)'!$A$2:$J$54</definedName>
    <definedName name="_xlnm.Print_Area" localSheetId="11">'別紙明細 (指定仮設)'!$A$1:$I$54</definedName>
    <definedName name="_xlnm.Print_Titles" localSheetId="5">'内訳書（3.発生材処分）'!$1:$2</definedName>
    <definedName name="_xlnm._FilterDatabase" localSheetId="5" hidden="1">'内訳書（3.発生材処分）'!$A$2:$K$54</definedName>
    <definedName name="_xlnm.Print_Area" localSheetId="5">'内訳書（3.発生材処分）'!$A$1:$I$158</definedName>
    <definedName name="_xlnm.Print_Titles" localSheetId="4">'内訳書（2.外構とりこわし）'!$1:$2</definedName>
    <definedName name="_xlnm._FilterDatabase" localSheetId="4" hidden="1">'内訳書（2.外構とりこわし）'!$A$2:$I$54</definedName>
    <definedName name="_xlnm.Print_Area" localSheetId="4">'内訳書（2.外構とりこわし）'!$A$1:$I$158</definedName>
    <definedName name="_xlnm.Print_Titles" localSheetId="6">'内訳書（4.電気設備工事）'!$1:$2</definedName>
    <definedName name="_xlnm._FilterDatabase" localSheetId="6" hidden="1">'内訳書（4.電気設備工事）'!$A$2:$I$54</definedName>
    <definedName name="_xlnm.Print_Area" localSheetId="6">'内訳書（4.電気設備工事）'!$A$1:$I$574</definedName>
    <definedName name="_xlnm.Print_Titles" localSheetId="8">代価表!$1:$2</definedName>
    <definedName name="_xlnm._FilterDatabase" localSheetId="8" hidden="1">代価表!$A$2:$J$54</definedName>
    <definedName name="_xlnm.Print_Area" localSheetId="8">代価表!$A$1:$I$886</definedName>
    <definedName name="_xlnm.Print_Titles" localSheetId="9">指定仮設!$1:$2</definedName>
    <definedName name="_xlnm._FilterDatabase" localSheetId="9" hidden="1">指定仮設!$A$2:$J$54</definedName>
    <definedName name="_xlnm.Print_Area" localSheetId="9">指定仮設!$A$1:$I$54</definedName>
    <definedName name="_xlnm.Print_Titles" localSheetId="3">'内訳書（1.事務所解体）'!$1:$2</definedName>
    <definedName name="_xlnm._FilterDatabase" localSheetId="3" hidden="1">'内訳書（1.事務所解体）'!$A$2:$K$54</definedName>
    <definedName name="_xlnm.Print_Area" localSheetId="3">'内訳書（1.事務所解体）'!$A$1:$I$262</definedName>
    <definedName name="_xlnm.Print_Titles" localSheetId="1">頭!$2:$2</definedName>
    <definedName name="_xlnm._FilterDatabase" localSheetId="1" hidden="1">頭!$A$2:$I$50</definedName>
    <definedName name="_xlnm.Print_Area" localSheetId="1">頭!$A$1:$I$50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<sst xmlns="http://schemas.openxmlformats.org/spreadsheetml/2006/main" xmlns:r="http://schemas.openxmlformats.org/officeDocument/2006/relationships" count="536" uniqueCount="536">
  <si>
    <t>露出ボックス撤去</t>
    <rPh sb="0" eb="2">
      <t>ロシュツ</t>
    </rPh>
    <rPh sb="6" eb="8">
      <t>テッキョ</t>
    </rPh>
    <phoneticPr fontId="102"/>
  </si>
  <si>
    <t>備　　　　　　考</t>
  </si>
  <si>
    <t>屋根・外壁共</t>
    <rPh sb="0" eb="2">
      <t>ヤネ</t>
    </rPh>
    <rPh sb="3" eb="5">
      <t>ガイヘキ</t>
    </rPh>
    <rPh sb="5" eb="6">
      <t>トモ</t>
    </rPh>
    <phoneticPr fontId="87"/>
  </si>
  <si>
    <t>金　　　　　額</t>
  </si>
  <si>
    <t>単　　価</t>
  </si>
  <si>
    <t>S-5C-FB　管内</t>
    <rPh sb="8" eb="10">
      <t>カンナイ</t>
    </rPh>
    <phoneticPr fontId="103"/>
  </si>
  <si>
    <t>名　　　　　　　　　　称</t>
  </si>
  <si>
    <t>鋼板製防水型</t>
  </si>
  <si>
    <t>L-1B　屋内樹脂製　壁掛型</t>
    <rPh sb="5" eb="7">
      <t>オクナイ</t>
    </rPh>
    <rPh sb="7" eb="10">
      <t>ジュシセイ</t>
    </rPh>
    <rPh sb="11" eb="13">
      <t>カベカケ</t>
    </rPh>
    <rPh sb="13" eb="14">
      <t>ガタ</t>
    </rPh>
    <phoneticPr fontId="102"/>
  </si>
  <si>
    <t>ｍ</t>
  </si>
  <si>
    <t>単位</t>
  </si>
  <si>
    <t>木造建物A</t>
    <rPh sb="0" eb="2">
      <t>モクゾウ</t>
    </rPh>
    <rPh sb="2" eb="4">
      <t>タテモノ</t>
    </rPh>
    <phoneticPr fontId="87"/>
  </si>
  <si>
    <t>数　　量</t>
  </si>
  <si>
    <t>2P15A×1　抜止</t>
  </si>
  <si>
    <t>仕   様  ・ 内   容</t>
  </si>
  <si>
    <t>Ⅱ</t>
  </si>
  <si>
    <t>工事原価</t>
    <rPh sb="0" eb="2">
      <t>コウジ</t>
    </rPh>
    <rPh sb="2" eb="4">
      <t>ゲンカ</t>
    </rPh>
    <phoneticPr fontId="87"/>
  </si>
  <si>
    <t>運搬共</t>
    <rPh sb="0" eb="2">
      <t>ウンパン</t>
    </rPh>
    <rPh sb="2" eb="3">
      <t>トモ</t>
    </rPh>
    <phoneticPr fontId="87"/>
  </si>
  <si>
    <t>工作物</t>
    <rPh sb="0" eb="3">
      <t>コウサクブツ</t>
    </rPh>
    <phoneticPr fontId="87"/>
  </si>
  <si>
    <t>台</t>
    <rPh sb="0" eb="1">
      <t>ダイ</t>
    </rPh>
    <phoneticPr fontId="87"/>
  </si>
  <si>
    <t>すきとり</t>
  </si>
  <si>
    <t>式</t>
    <rPh sb="0" eb="1">
      <t>シキ</t>
    </rPh>
    <phoneticPr fontId="87"/>
  </si>
  <si>
    <t>防音シート張り</t>
    <rPh sb="0" eb="2">
      <t>ボウオン</t>
    </rPh>
    <rPh sb="5" eb="6">
      <t>ハ</t>
    </rPh>
    <phoneticPr fontId="87"/>
  </si>
  <si>
    <t>転がし床組み撤去</t>
    <rPh sb="0" eb="1">
      <t>コロ</t>
    </rPh>
    <rPh sb="3" eb="5">
      <t>ユカグ</t>
    </rPh>
    <rPh sb="6" eb="8">
      <t>テッキョ</t>
    </rPh>
    <phoneticPr fontId="87"/>
  </si>
  <si>
    <t>小計</t>
    <rPh sb="0" eb="2">
      <t>ショウケイ</t>
    </rPh>
    <phoneticPr fontId="87"/>
  </si>
  <si>
    <t>W400*D300*H200</t>
  </si>
  <si>
    <t>掲示板</t>
    <rPh sb="0" eb="3">
      <t>ケイジバン</t>
    </rPh>
    <phoneticPr fontId="87"/>
  </si>
  <si>
    <t>発生材処分費</t>
  </si>
  <si>
    <t>（外部）</t>
    <rPh sb="1" eb="3">
      <t>ガイブ</t>
    </rPh>
    <phoneticPr fontId="87"/>
  </si>
  <si>
    <t>4-2</t>
  </si>
  <si>
    <t>1P15A×1</t>
  </si>
  <si>
    <t>(上記金額には消費税は含まない)</t>
    <rPh sb="1" eb="3">
      <t>ジョウキ</t>
    </rPh>
    <rPh sb="3" eb="5">
      <t>キンガク</t>
    </rPh>
    <rPh sb="7" eb="10">
      <t>ショウヒゼイ</t>
    </rPh>
    <rPh sb="11" eb="12">
      <t>フク</t>
    </rPh>
    <phoneticPr fontId="87"/>
  </si>
  <si>
    <t>仮設鉄板</t>
    <rPh sb="0" eb="2">
      <t>カセツ</t>
    </rPh>
    <rPh sb="2" eb="4">
      <t>テッパン</t>
    </rPh>
    <phoneticPr fontId="87"/>
  </si>
  <si>
    <t>現場管理費</t>
    <rPh sb="0" eb="2">
      <t>ゲンバ</t>
    </rPh>
    <rPh sb="2" eb="5">
      <t>カンリヒ</t>
    </rPh>
    <phoneticPr fontId="87"/>
  </si>
  <si>
    <t>基本料</t>
    <rPh sb="0" eb="3">
      <t>キホンリョウ</t>
    </rPh>
    <phoneticPr fontId="87"/>
  </si>
  <si>
    <t>ハトメプレート撤去</t>
    <rPh sb="7" eb="9">
      <t>テッキョ</t>
    </rPh>
    <phoneticPr fontId="103"/>
  </si>
  <si>
    <t>純工事費</t>
    <rPh sb="0" eb="1">
      <t>ジュン</t>
    </rPh>
    <rPh sb="1" eb="4">
      <t>コウジヒ</t>
    </rPh>
    <phoneticPr fontId="87"/>
  </si>
  <si>
    <t>H=1.2ｍ</t>
  </si>
  <si>
    <t>L=1,050+350</t>
  </si>
  <si>
    <t>一般管理費等</t>
    <rPh sb="0" eb="2">
      <t>イッパン</t>
    </rPh>
    <rPh sb="2" eb="5">
      <t>カンリヒ</t>
    </rPh>
    <rPh sb="5" eb="6">
      <t>ナド</t>
    </rPh>
    <phoneticPr fontId="87"/>
  </si>
  <si>
    <t>A</t>
  </si>
  <si>
    <t>構内交換撤去</t>
  </si>
  <si>
    <t>新金属</t>
  </si>
  <si>
    <t>室外機</t>
    <rPh sb="0" eb="3">
      <t>シツガイキ</t>
    </rPh>
    <phoneticPr fontId="87"/>
  </si>
  <si>
    <t>B</t>
  </si>
  <si>
    <t>木製 W500*D350*H800</t>
    <rPh sb="0" eb="2">
      <t>モクセイ</t>
    </rPh>
    <phoneticPr fontId="87"/>
  </si>
  <si>
    <t>5-4</t>
  </si>
  <si>
    <t>同上　石綿粉塵濃度測定</t>
    <rPh sb="0" eb="2">
      <t>ドウジョウ</t>
    </rPh>
    <rPh sb="3" eb="5">
      <t>セキメン</t>
    </rPh>
    <rPh sb="5" eb="7">
      <t>フンジン</t>
    </rPh>
    <rPh sb="7" eb="9">
      <t>ノウド</t>
    </rPh>
    <rPh sb="9" eb="11">
      <t>ソクテイ</t>
    </rPh>
    <phoneticPr fontId="87"/>
  </si>
  <si>
    <t>負圧隔離</t>
    <rPh sb="0" eb="2">
      <t>フアツ</t>
    </rPh>
    <rPh sb="2" eb="4">
      <t>カクリ</t>
    </rPh>
    <phoneticPr fontId="87"/>
  </si>
  <si>
    <t>F3</t>
  </si>
  <si>
    <t>共通仮設費</t>
    <rPh sb="0" eb="5">
      <t>キョウツウカセツヒ</t>
    </rPh>
    <phoneticPr fontId="104"/>
  </si>
  <si>
    <t>3-1</t>
  </si>
  <si>
    <t>1,2階湯沸室</t>
    <rPh sb="3" eb="4">
      <t>カイ</t>
    </rPh>
    <rPh sb="4" eb="6">
      <t>ユワカシ</t>
    </rPh>
    <rPh sb="6" eb="7">
      <t>シツ</t>
    </rPh>
    <phoneticPr fontId="87"/>
  </si>
  <si>
    <t>湿潤</t>
    <rPh sb="0" eb="2">
      <t>シツジュン</t>
    </rPh>
    <phoneticPr fontId="87"/>
  </si>
  <si>
    <t>ひる石吹付撤去養生</t>
    <rPh sb="2" eb="3">
      <t>イシ</t>
    </rPh>
    <rPh sb="3" eb="5">
      <t>フキツケ</t>
    </rPh>
    <rPh sb="5" eb="7">
      <t>テッキョ</t>
    </rPh>
    <rPh sb="7" eb="9">
      <t>ヨウジョウ</t>
    </rPh>
    <phoneticPr fontId="87"/>
  </si>
  <si>
    <t>消費税等相当額</t>
    <rPh sb="0" eb="3">
      <t>ショウヒゼイ</t>
    </rPh>
    <rPh sb="3" eb="4">
      <t>ナド</t>
    </rPh>
    <rPh sb="4" eb="7">
      <t>ソウトウガク</t>
    </rPh>
    <phoneticPr fontId="105"/>
  </si>
  <si>
    <t>洋風便器撤去</t>
    <rPh sb="0" eb="2">
      <t>ヨウフウ</t>
    </rPh>
    <rPh sb="2" eb="4">
      <t>ベンキ</t>
    </rPh>
    <rPh sb="4" eb="6">
      <t>テッキョ</t>
    </rPh>
    <phoneticPr fontId="87"/>
  </si>
  <si>
    <t>電線撤去</t>
    <rPh sb="0" eb="2">
      <t>デンセン</t>
    </rPh>
    <rPh sb="2" eb="4">
      <t>テッキョ</t>
    </rPh>
    <phoneticPr fontId="103"/>
  </si>
  <si>
    <t>B2</t>
  </si>
  <si>
    <t>大谷石撤去</t>
    <rPh sb="0" eb="3">
      <t>オオヤイシ</t>
    </rPh>
    <rPh sb="3" eb="5">
      <t>テッキョ</t>
    </rPh>
    <phoneticPr fontId="87"/>
  </si>
  <si>
    <t>本</t>
    <rPh sb="0" eb="1">
      <t>ホン</t>
    </rPh>
    <phoneticPr fontId="103"/>
  </si>
  <si>
    <t>電気設備工事</t>
    <rPh sb="0" eb="2">
      <t>デンキ</t>
    </rPh>
    <rPh sb="2" eb="4">
      <t>セツビ</t>
    </rPh>
    <rPh sb="4" eb="6">
      <t>コウジ</t>
    </rPh>
    <phoneticPr fontId="87"/>
  </si>
  <si>
    <t>摘　　要</t>
    <rPh sb="0" eb="1">
      <t>ツミ</t>
    </rPh>
    <rPh sb="3" eb="4">
      <t>ヨウ</t>
    </rPh>
    <phoneticPr fontId="87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</si>
  <si>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87"/>
  </si>
  <si>
    <t>代価-9</t>
    <rPh sb="0" eb="2">
      <t>ダイカ</t>
    </rPh>
    <phoneticPr fontId="87"/>
  </si>
  <si>
    <t>合計</t>
    <rPh sb="0" eb="2">
      <t>ゴウケイ</t>
    </rPh>
    <phoneticPr fontId="87"/>
  </si>
  <si>
    <t>cr</t>
  </si>
  <si>
    <t>防音シート</t>
    <rPh sb="0" eb="2">
      <t>ボウオン</t>
    </rPh>
    <phoneticPr fontId="87"/>
  </si>
  <si>
    <t>(労)×25%</t>
    <rPh sb="1" eb="2">
      <t>ロウ</t>
    </rPh>
    <phoneticPr fontId="87"/>
  </si>
  <si>
    <t>イントラネット機器撤去</t>
    <rPh sb="7" eb="9">
      <t>キキ</t>
    </rPh>
    <rPh sb="9" eb="11">
      <t>テッキョ</t>
    </rPh>
    <phoneticPr fontId="102"/>
  </si>
  <si>
    <t>本工事費</t>
    <rPh sb="0" eb="1">
      <t>ホン</t>
    </rPh>
    <rPh sb="1" eb="4">
      <t>コウジヒ</t>
    </rPh>
    <phoneticPr fontId="87"/>
  </si>
  <si>
    <t>スチール製</t>
    <rPh sb="4" eb="5">
      <t>セイ</t>
    </rPh>
    <phoneticPr fontId="87"/>
  </si>
  <si>
    <t>アウトレットボックス撤去</t>
    <rPh sb="10" eb="12">
      <t>テッキョ</t>
    </rPh>
    <phoneticPr fontId="103"/>
  </si>
  <si>
    <t>地上切断分</t>
    <rPh sb="0" eb="2">
      <t>チジョウ</t>
    </rPh>
    <rPh sb="2" eb="4">
      <t>セツダン</t>
    </rPh>
    <rPh sb="4" eb="5">
      <t>ブン</t>
    </rPh>
    <phoneticPr fontId="87"/>
  </si>
  <si>
    <t>工事価格</t>
    <rPh sb="0" eb="2">
      <t>コウジ</t>
    </rPh>
    <rPh sb="2" eb="4">
      <t>カカク</t>
    </rPh>
    <phoneticPr fontId="105"/>
  </si>
  <si>
    <t>代価-18</t>
    <rPh sb="0" eb="2">
      <t>ダイカ</t>
    </rPh>
    <phoneticPr fontId="87"/>
  </si>
  <si>
    <t>情報用アウトレット撤去</t>
    <rPh sb="0" eb="2">
      <t>ジョウホウ</t>
    </rPh>
    <rPh sb="2" eb="3">
      <t>ヨウ</t>
    </rPh>
    <rPh sb="9" eb="11">
      <t>テッキョ</t>
    </rPh>
    <phoneticPr fontId="102"/>
  </si>
  <si>
    <t>ｍ2</t>
  </si>
  <si>
    <t>Ａ</t>
  </si>
  <si>
    <t>代価-20</t>
    <rPh sb="0" eb="2">
      <t>ダイカ</t>
    </rPh>
    <phoneticPr fontId="87"/>
  </si>
  <si>
    <t>4-3</t>
  </si>
  <si>
    <t>小　計</t>
    <rPh sb="0" eb="1">
      <t>ショウ</t>
    </rPh>
    <rPh sb="2" eb="3">
      <t>ケイ</t>
    </rPh>
    <phoneticPr fontId="87"/>
  </si>
  <si>
    <t>作業場内及び仕上</t>
    <rPh sb="0" eb="2">
      <t>サギョウ</t>
    </rPh>
    <rPh sb="2" eb="3">
      <t>ジョウ</t>
    </rPh>
    <rPh sb="3" eb="4">
      <t>ナイ</t>
    </rPh>
    <rPh sb="4" eb="5">
      <t>オヨ</t>
    </rPh>
    <rPh sb="6" eb="8">
      <t>シアゲ</t>
    </rPh>
    <phoneticPr fontId="87"/>
  </si>
  <si>
    <t>代価-11</t>
    <rPh sb="0" eb="2">
      <t>ダイカ</t>
    </rPh>
    <phoneticPr fontId="87"/>
  </si>
  <si>
    <t>VVF1.6-3C　ｺﾛｶﾞｼ</t>
  </si>
  <si>
    <t>共通仮設（積上げ）</t>
    <rPh sb="0" eb="2">
      <t>キョウツウ</t>
    </rPh>
    <rPh sb="2" eb="4">
      <t>カセツ</t>
    </rPh>
    <rPh sb="5" eb="7">
      <t>ツミア</t>
    </rPh>
    <phoneticPr fontId="87"/>
  </si>
  <si>
    <t>合成樹脂線ぴ撤去</t>
    <rPh sb="0" eb="2">
      <t>ゴウセイ</t>
    </rPh>
    <rPh sb="2" eb="4">
      <t>ジュシ</t>
    </rPh>
    <rPh sb="4" eb="5">
      <t>セン</t>
    </rPh>
    <rPh sb="6" eb="8">
      <t>テッキョ</t>
    </rPh>
    <phoneticPr fontId="103"/>
  </si>
  <si>
    <t>下駄箱撤去</t>
    <rPh sb="0" eb="3">
      <t>ゲタバコ</t>
    </rPh>
    <rPh sb="3" eb="5">
      <t>テッキョ</t>
    </rPh>
    <phoneticPr fontId="87"/>
  </si>
  <si>
    <t>100m3/H</t>
  </si>
  <si>
    <t>S-3</t>
  </si>
  <si>
    <t>化粧棚撤去</t>
    <rPh sb="0" eb="2">
      <t>ケショウ</t>
    </rPh>
    <rPh sb="2" eb="3">
      <t>タナ</t>
    </rPh>
    <rPh sb="3" eb="5">
      <t>テッキョ</t>
    </rPh>
    <phoneticPr fontId="87"/>
  </si>
  <si>
    <t>アスファルト撤去</t>
    <rPh sb="6" eb="8">
      <t>テッキョ</t>
    </rPh>
    <phoneticPr fontId="87"/>
  </si>
  <si>
    <t>基礎</t>
    <rPh sb="0" eb="2">
      <t>キソ</t>
    </rPh>
    <phoneticPr fontId="87"/>
  </si>
  <si>
    <t>Pタイル類養生</t>
    <rPh sb="4" eb="5">
      <t>ルイ</t>
    </rPh>
    <rPh sb="5" eb="7">
      <t>ヨウジョウ</t>
    </rPh>
    <phoneticPr fontId="87"/>
  </si>
  <si>
    <t>直接工事費</t>
    <rPh sb="0" eb="2">
      <t>チョクセツ</t>
    </rPh>
    <rPh sb="2" eb="5">
      <t>コウジヒ</t>
    </rPh>
    <phoneticPr fontId="87"/>
  </si>
  <si>
    <t>諸経費</t>
    <rPh sb="0" eb="3">
      <t>ショケイヒ</t>
    </rPh>
    <phoneticPr fontId="87"/>
  </si>
  <si>
    <t>Ⅰ</t>
  </si>
  <si>
    <t>同上　保護具消耗費</t>
    <rPh sb="0" eb="2">
      <t>ドウジョウ</t>
    </rPh>
    <rPh sb="3" eb="5">
      <t>ホゴ</t>
    </rPh>
    <rPh sb="5" eb="6">
      <t>グ</t>
    </rPh>
    <rPh sb="6" eb="8">
      <t>ショウモウ</t>
    </rPh>
    <rPh sb="8" eb="9">
      <t>ヒ</t>
    </rPh>
    <phoneticPr fontId="87"/>
  </si>
  <si>
    <t>積上げ</t>
    <rPh sb="0" eb="2">
      <t>ツミア</t>
    </rPh>
    <phoneticPr fontId="87"/>
  </si>
  <si>
    <t>Ⅲ</t>
  </si>
  <si>
    <t>:</t>
  </si>
  <si>
    <t>動力制御盤撤去</t>
    <rPh sb="0" eb="2">
      <t>ドウリョク</t>
    </rPh>
    <rPh sb="2" eb="5">
      <t>セイギョバン</t>
    </rPh>
    <rPh sb="5" eb="7">
      <t>テッキョ</t>
    </rPh>
    <phoneticPr fontId="102"/>
  </si>
  <si>
    <t>1帖</t>
    <rPh sb="1" eb="2">
      <t>ジョウ</t>
    </rPh>
    <phoneticPr fontId="87"/>
  </si>
  <si>
    <t>山砂</t>
    <rPh sb="0" eb="1">
      <t>ヤマ</t>
    </rPh>
    <rPh sb="1" eb="2">
      <t>スナ</t>
    </rPh>
    <phoneticPr fontId="87"/>
  </si>
  <si>
    <t>G</t>
  </si>
  <si>
    <t>幅600　10m未満</t>
    <rPh sb="0" eb="1">
      <t>ハバ</t>
    </rPh>
    <rPh sb="8" eb="10">
      <t>ミマン</t>
    </rPh>
    <phoneticPr fontId="87"/>
  </si>
  <si>
    <t>1-3</t>
  </si>
  <si>
    <t>壁</t>
    <rPh sb="0" eb="1">
      <t>カベ</t>
    </rPh>
    <phoneticPr fontId="87"/>
  </si>
  <si>
    <t>1-1</t>
  </si>
  <si>
    <t>8素子</t>
    <rPh sb="1" eb="3">
      <t>ソシ</t>
    </rPh>
    <phoneticPr fontId="102"/>
  </si>
  <si>
    <t>積込み・運搬費</t>
    <rPh sb="0" eb="2">
      <t>ツミコ</t>
    </rPh>
    <rPh sb="4" eb="6">
      <t>ウンパン</t>
    </rPh>
    <rPh sb="6" eb="7">
      <t>ヒ</t>
    </rPh>
    <phoneticPr fontId="87"/>
  </si>
  <si>
    <t>4-1</t>
  </si>
  <si>
    <t>2-1</t>
  </si>
  <si>
    <t>その他</t>
    <rPh sb="2" eb="3">
      <t>タ</t>
    </rPh>
    <phoneticPr fontId="87"/>
  </si>
  <si>
    <t>VVF2.0-3C　ｺﾛｶﾞｼ</t>
  </si>
  <si>
    <t>内部足場</t>
    <rPh sb="0" eb="2">
      <t>ナイブ</t>
    </rPh>
    <rPh sb="2" eb="4">
      <t>アシバ</t>
    </rPh>
    <phoneticPr fontId="87"/>
  </si>
  <si>
    <t>発生材運搬費</t>
  </si>
  <si>
    <t>冷房能力：5.6Kw</t>
    <rPh sb="0" eb="2">
      <t>レイボウ</t>
    </rPh>
    <rPh sb="2" eb="4">
      <t>ノウリョク</t>
    </rPh>
    <phoneticPr fontId="87"/>
  </si>
  <si>
    <t>アスベスト（非飛散性）</t>
    <rPh sb="6" eb="7">
      <t>ヒ</t>
    </rPh>
    <rPh sb="7" eb="9">
      <t>ヒサン</t>
    </rPh>
    <rPh sb="9" eb="10">
      <t>セイ</t>
    </rPh>
    <phoneticPr fontId="87"/>
  </si>
  <si>
    <t>枝払い</t>
    <rPh sb="0" eb="1">
      <t>エダ</t>
    </rPh>
    <rPh sb="1" eb="2">
      <t>ハラ</t>
    </rPh>
    <phoneticPr fontId="87"/>
  </si>
  <si>
    <t>4-5</t>
  </si>
  <si>
    <t>ＵＨＦアンテナ撤去</t>
    <rPh sb="7" eb="9">
      <t>テッキョ</t>
    </rPh>
    <phoneticPr fontId="103"/>
  </si>
  <si>
    <t>AW</t>
  </si>
  <si>
    <t>鋼板製</t>
  </si>
  <si>
    <t>ＯＡタップ撤去</t>
    <rPh sb="5" eb="7">
      <t>テッキョ</t>
    </rPh>
    <phoneticPr fontId="103"/>
  </si>
  <si>
    <t>3ヶ月以下</t>
    <rPh sb="2" eb="3">
      <t>ゲツ</t>
    </rPh>
    <rPh sb="3" eb="5">
      <t>イカ</t>
    </rPh>
    <phoneticPr fontId="87"/>
  </si>
  <si>
    <t>VVF2.0-3C　管内</t>
    <rPh sb="10" eb="12">
      <t>カンナイ</t>
    </rPh>
    <phoneticPr fontId="103"/>
  </si>
  <si>
    <t>VE28　露出</t>
    <rPh sb="5" eb="7">
      <t>ロシュツ</t>
    </rPh>
    <phoneticPr fontId="103"/>
  </si>
  <si>
    <t>動力撤去</t>
    <rPh sb="0" eb="2">
      <t>ドウリョク</t>
    </rPh>
    <rPh sb="2" eb="4">
      <t>テッキョ</t>
    </rPh>
    <phoneticPr fontId="87"/>
  </si>
  <si>
    <t>150×150×100</t>
  </si>
  <si>
    <t>山砂（A種）</t>
    <rPh sb="0" eb="2">
      <t>ヤマズナ</t>
    </rPh>
    <rPh sb="4" eb="5">
      <t>シュ</t>
    </rPh>
    <phoneticPr fontId="87"/>
  </si>
  <si>
    <t>土間</t>
    <rPh sb="0" eb="2">
      <t>ドマ</t>
    </rPh>
    <phoneticPr fontId="87"/>
  </si>
  <si>
    <t>φ350　L=35ｍ　14本</t>
    <rPh sb="13" eb="14">
      <t>ホン</t>
    </rPh>
    <phoneticPr fontId="87"/>
  </si>
  <si>
    <t>衛生器具設備撤去</t>
    <rPh sb="0" eb="2">
      <t>エイセイ</t>
    </rPh>
    <rPh sb="2" eb="4">
      <t>キグ</t>
    </rPh>
    <rPh sb="4" eb="6">
      <t>セツビ</t>
    </rPh>
    <rPh sb="6" eb="8">
      <t>テッキョ</t>
    </rPh>
    <phoneticPr fontId="87"/>
  </si>
  <si>
    <t>くさび緊結式足場</t>
    <rPh sb="3" eb="5">
      <t>キンケツ</t>
    </rPh>
    <rPh sb="5" eb="6">
      <t>シキ</t>
    </rPh>
    <rPh sb="6" eb="8">
      <t>アシバ</t>
    </rPh>
    <phoneticPr fontId="87"/>
  </si>
  <si>
    <t>代価-4</t>
    <rPh sb="0" eb="2">
      <t>ダイカ</t>
    </rPh>
    <phoneticPr fontId="87"/>
  </si>
  <si>
    <t>EBT0.4-4P　管内</t>
    <rPh sb="10" eb="12">
      <t>カンナイ</t>
    </rPh>
    <phoneticPr fontId="103"/>
  </si>
  <si>
    <t>粉塵漏洩・負圧確保確認含む</t>
    <rPh sb="0" eb="2">
      <t>フンジン</t>
    </rPh>
    <rPh sb="2" eb="4">
      <t>ロウエイ</t>
    </rPh>
    <rPh sb="5" eb="7">
      <t>フアツ</t>
    </rPh>
    <rPh sb="7" eb="9">
      <t>カクホ</t>
    </rPh>
    <rPh sb="9" eb="11">
      <t>カクニン</t>
    </rPh>
    <rPh sb="11" eb="12">
      <t>フク</t>
    </rPh>
    <phoneticPr fontId="87"/>
  </si>
  <si>
    <t>直接仮設</t>
    <rPh sb="0" eb="2">
      <t>チョクセツ</t>
    </rPh>
    <rPh sb="2" eb="4">
      <t>カセツ</t>
    </rPh>
    <phoneticPr fontId="87"/>
  </si>
  <si>
    <t>無筋</t>
    <rPh sb="0" eb="2">
      <t>ムキン</t>
    </rPh>
    <phoneticPr fontId="87"/>
  </si>
  <si>
    <t>2P15A×2　接地極付</t>
    <rPh sb="8" eb="11">
      <t>セッチキョク</t>
    </rPh>
    <rPh sb="11" eb="12">
      <t>ツキ</t>
    </rPh>
    <phoneticPr fontId="102"/>
  </si>
  <si>
    <t>1-2</t>
  </si>
  <si>
    <t>EBT0.4-10P　管内</t>
    <rPh sb="11" eb="13">
      <t>カンナイ</t>
    </rPh>
    <phoneticPr fontId="103"/>
  </si>
  <si>
    <t>とりこわし</t>
  </si>
  <si>
    <t>個</t>
    <rPh sb="0" eb="1">
      <t>コ</t>
    </rPh>
    <phoneticPr fontId="103"/>
  </si>
  <si>
    <t>代価-7</t>
    <rPh sb="0" eb="2">
      <t>ダイカ</t>
    </rPh>
    <phoneticPr fontId="87"/>
  </si>
  <si>
    <t>PB t9</t>
  </si>
  <si>
    <t>t-22</t>
  </si>
  <si>
    <t>供用日１日賃料</t>
    <rPh sb="0" eb="2">
      <t>キョウヨウ</t>
    </rPh>
    <rPh sb="2" eb="3">
      <t>ヒ</t>
    </rPh>
    <rPh sb="4" eb="5">
      <t>ヒ</t>
    </rPh>
    <rPh sb="5" eb="7">
      <t>チンリョウ</t>
    </rPh>
    <phoneticPr fontId="87"/>
  </si>
  <si>
    <t>改め計</t>
    <rPh sb="2" eb="3">
      <t>ケイ</t>
    </rPh>
    <phoneticPr fontId="87"/>
  </si>
  <si>
    <t>畳撤去</t>
    <rPh sb="0" eb="1">
      <t>タタミ</t>
    </rPh>
    <rPh sb="1" eb="3">
      <t>テッキョ</t>
    </rPh>
    <phoneticPr fontId="87"/>
  </si>
  <si>
    <t>圧砕機</t>
    <rPh sb="0" eb="3">
      <t>アッサイキ</t>
    </rPh>
    <phoneticPr fontId="87"/>
  </si>
  <si>
    <t>樹脂製　1連</t>
    <rPh sb="0" eb="3">
      <t>ジュシセイ</t>
    </rPh>
    <rPh sb="5" eb="6">
      <t>レン</t>
    </rPh>
    <phoneticPr fontId="102"/>
  </si>
  <si>
    <t>環境配慮工事</t>
    <rPh sb="0" eb="2">
      <t>カンキョウ</t>
    </rPh>
    <rPh sb="2" eb="4">
      <t>ハイリョ</t>
    </rPh>
    <rPh sb="4" eb="6">
      <t>コウジ</t>
    </rPh>
    <phoneticPr fontId="87"/>
  </si>
  <si>
    <t>2-2</t>
  </si>
  <si>
    <t>MJ8極8芯×2</t>
    <rPh sb="3" eb="4">
      <t>キョク</t>
    </rPh>
    <rPh sb="5" eb="6">
      <t>シン</t>
    </rPh>
    <phoneticPr fontId="102"/>
  </si>
  <si>
    <t>拡声撤去</t>
    <rPh sb="0" eb="2">
      <t>カクセイ</t>
    </rPh>
    <rPh sb="2" eb="4">
      <t>テッキョ</t>
    </rPh>
    <phoneticPr fontId="87"/>
  </si>
  <si>
    <t>洗面器撤去</t>
    <rPh sb="0" eb="3">
      <t>センメンキ</t>
    </rPh>
    <rPh sb="3" eb="5">
      <t>テッキョ</t>
    </rPh>
    <phoneticPr fontId="87"/>
  </si>
  <si>
    <t>3-2</t>
  </si>
  <si>
    <t>発生材処分</t>
    <rPh sb="0" eb="3">
      <t>ハッセイザイ</t>
    </rPh>
    <rPh sb="3" eb="5">
      <t>ショブン</t>
    </rPh>
    <phoneticPr fontId="87"/>
  </si>
  <si>
    <t>M</t>
  </si>
  <si>
    <t>樹脂製</t>
  </si>
  <si>
    <t>L-1　屋内鋼板製　埋込型</t>
    <rPh sb="4" eb="6">
      <t>オクナイ</t>
    </rPh>
    <rPh sb="6" eb="9">
      <t>コウハンセイ</t>
    </rPh>
    <rPh sb="10" eb="13">
      <t>ウメコミガタ</t>
    </rPh>
    <phoneticPr fontId="102"/>
  </si>
  <si>
    <t>ｸﾞﾗｽｳ-ﾙ20mm　　25A</t>
  </si>
  <si>
    <t>代価-14</t>
    <rPh sb="0" eb="2">
      <t>ダイカ</t>
    </rPh>
    <phoneticPr fontId="87"/>
  </si>
  <si>
    <t>ブランクプレート撤去</t>
    <rPh sb="8" eb="10">
      <t>テッキョ</t>
    </rPh>
    <phoneticPr fontId="103"/>
  </si>
  <si>
    <t>ｍ3</t>
  </si>
  <si>
    <t>ヘビーH1</t>
  </si>
  <si>
    <t>1P15A×2</t>
  </si>
  <si>
    <t>整備費</t>
    <rPh sb="0" eb="2">
      <t>セイビ</t>
    </rPh>
    <rPh sb="2" eb="3">
      <t>ヒ</t>
    </rPh>
    <phoneticPr fontId="87"/>
  </si>
  <si>
    <t>C</t>
  </si>
  <si>
    <t>内部仕上足場</t>
    <rPh sb="0" eb="2">
      <t>ナイブ</t>
    </rPh>
    <rPh sb="2" eb="4">
      <t>シアゲ</t>
    </rPh>
    <rPh sb="4" eb="6">
      <t>アシバ</t>
    </rPh>
    <phoneticPr fontId="87"/>
  </si>
  <si>
    <t>四角中浅</t>
    <rPh sb="0" eb="2">
      <t>シカク</t>
    </rPh>
    <rPh sb="2" eb="4">
      <t>チュウアサ</t>
    </rPh>
    <phoneticPr fontId="103"/>
  </si>
  <si>
    <t>1個用</t>
    <rPh sb="1" eb="3">
      <t>コヨウ</t>
    </rPh>
    <phoneticPr fontId="102"/>
  </si>
  <si>
    <t>H1.2</t>
  </si>
  <si>
    <t>ブランクプレート撤去</t>
    <rPh sb="8" eb="10">
      <t>テッキョ</t>
    </rPh>
    <phoneticPr fontId="102"/>
  </si>
  <si>
    <t>天井</t>
    <rPh sb="0" eb="2">
      <t>テンジョウ</t>
    </rPh>
    <phoneticPr fontId="87"/>
  </si>
  <si>
    <t>S造上屋解体</t>
    <rPh sb="1" eb="2">
      <t>ゾウ</t>
    </rPh>
    <rPh sb="2" eb="4">
      <t>ウワヤ</t>
    </rPh>
    <rPh sb="4" eb="6">
      <t>カイタイ</t>
    </rPh>
    <phoneticPr fontId="87"/>
  </si>
  <si>
    <t>仮設材運搬</t>
    <rPh sb="0" eb="2">
      <t>カセツ</t>
    </rPh>
    <rPh sb="2" eb="3">
      <t>ザイ</t>
    </rPh>
    <rPh sb="3" eb="5">
      <t>ウンパン</t>
    </rPh>
    <phoneticPr fontId="87"/>
  </si>
  <si>
    <t>スチール（ﾍﾋﾞｰH3）</t>
  </si>
  <si>
    <t>枚</t>
    <rPh sb="0" eb="1">
      <t>マイ</t>
    </rPh>
    <phoneticPr fontId="87"/>
  </si>
  <si>
    <t>露出型</t>
    <rPh sb="0" eb="2">
      <t>ロシュツ</t>
    </rPh>
    <rPh sb="2" eb="3">
      <t>ガタ</t>
    </rPh>
    <phoneticPr fontId="103"/>
  </si>
  <si>
    <t>コンクリート撤去</t>
    <rPh sb="6" eb="8">
      <t>テッキョ</t>
    </rPh>
    <phoneticPr fontId="87"/>
  </si>
  <si>
    <t>W900*D450 t20</t>
  </si>
  <si>
    <t>CV5.5-3C　ｺﾛｶﾞｼ</t>
  </si>
  <si>
    <t>事務所解体</t>
    <rPh sb="0" eb="2">
      <t>ジム</t>
    </rPh>
    <rPh sb="2" eb="3">
      <t>ショ</t>
    </rPh>
    <rPh sb="3" eb="5">
      <t>カイタイ</t>
    </rPh>
    <phoneticPr fontId="87"/>
  </si>
  <si>
    <t>組</t>
    <rPh sb="0" eb="1">
      <t>クミ</t>
    </rPh>
    <phoneticPr fontId="87"/>
  </si>
  <si>
    <t>暖房能力：28.2Kw</t>
  </si>
  <si>
    <t>外構とりこわし</t>
    <rPh sb="0" eb="2">
      <t>ガイコウ</t>
    </rPh>
    <phoneticPr fontId="87"/>
  </si>
  <si>
    <t>機械設備工事</t>
    <rPh sb="0" eb="2">
      <t>キカイ</t>
    </rPh>
    <rPh sb="2" eb="4">
      <t>セツビ</t>
    </rPh>
    <rPh sb="4" eb="6">
      <t>コウジ</t>
    </rPh>
    <phoneticPr fontId="87"/>
  </si>
  <si>
    <t>t15</t>
  </si>
  <si>
    <t>枠共 枠巾70</t>
    <rPh sb="0" eb="1">
      <t>ワク</t>
    </rPh>
    <rPh sb="1" eb="2">
      <t>トモ</t>
    </rPh>
    <rPh sb="3" eb="4">
      <t>ワク</t>
    </rPh>
    <rPh sb="4" eb="5">
      <t>ハバ</t>
    </rPh>
    <phoneticPr fontId="87"/>
  </si>
  <si>
    <t>ガラス・陶器類</t>
    <rPh sb="4" eb="6">
      <t>トウキ</t>
    </rPh>
    <rPh sb="6" eb="7">
      <t>ルイ</t>
    </rPh>
    <phoneticPr fontId="87"/>
  </si>
  <si>
    <t>積込とも</t>
    <rPh sb="0" eb="2">
      <t>ツミコミ</t>
    </rPh>
    <phoneticPr fontId="87"/>
  </si>
  <si>
    <t>セメントミルク注入</t>
    <rPh sb="7" eb="9">
      <t>チュウニュウ</t>
    </rPh>
    <phoneticPr fontId="87"/>
  </si>
  <si>
    <t>4-4</t>
  </si>
  <si>
    <t>代価-17</t>
    <rPh sb="0" eb="2">
      <t>ダイカ</t>
    </rPh>
    <phoneticPr fontId="87"/>
  </si>
  <si>
    <t>ｸﾞﾗｽｳ-ﾙ20mm　　50A</t>
  </si>
  <si>
    <t>片開き戸</t>
    <rPh sb="0" eb="2">
      <t>カタビラ</t>
    </rPh>
    <rPh sb="3" eb="4">
      <t>ト</t>
    </rPh>
    <phoneticPr fontId="87"/>
  </si>
  <si>
    <t>5-5</t>
  </si>
  <si>
    <t>整地</t>
    <rPh sb="0" eb="2">
      <t>セイチ</t>
    </rPh>
    <phoneticPr fontId="87"/>
  </si>
  <si>
    <t>IV2.0　管内</t>
    <rPh sb="6" eb="8">
      <t>カンナイ</t>
    </rPh>
    <phoneticPr fontId="103"/>
  </si>
  <si>
    <t>電灯撤去</t>
    <rPh sb="0" eb="2">
      <t>デントウ</t>
    </rPh>
    <rPh sb="2" eb="4">
      <t>テッキョ</t>
    </rPh>
    <phoneticPr fontId="87"/>
  </si>
  <si>
    <t>上部躯体</t>
    <rPh sb="0" eb="2">
      <t>ジョウブ</t>
    </rPh>
    <rPh sb="2" eb="4">
      <t>クタイ</t>
    </rPh>
    <phoneticPr fontId="87"/>
  </si>
  <si>
    <t>構内情報通信網撤去</t>
    <rPh sb="0" eb="2">
      <t>コウナイ</t>
    </rPh>
    <rPh sb="2" eb="4">
      <t>ジョウホウ</t>
    </rPh>
    <rPh sb="4" eb="7">
      <t>ツウシンモウ</t>
    </rPh>
    <rPh sb="7" eb="9">
      <t>テッキョ</t>
    </rPh>
    <phoneticPr fontId="87"/>
  </si>
  <si>
    <t>コンクリートくず（無筋）</t>
    <rPh sb="9" eb="11">
      <t>ムキン</t>
    </rPh>
    <phoneticPr fontId="87"/>
  </si>
  <si>
    <t>構内交換撤去</t>
    <rPh sb="0" eb="2">
      <t>コウナイ</t>
    </rPh>
    <rPh sb="2" eb="4">
      <t>コウカン</t>
    </rPh>
    <rPh sb="4" eb="6">
      <t>テッキョ</t>
    </rPh>
    <phoneticPr fontId="87"/>
  </si>
  <si>
    <t>4-6</t>
  </si>
  <si>
    <t>代価-5</t>
    <rPh sb="0" eb="2">
      <t>ダイカ</t>
    </rPh>
    <phoneticPr fontId="87"/>
  </si>
  <si>
    <t>テレビ共同受信撤去</t>
    <rPh sb="3" eb="5">
      <t>キョウドウ</t>
    </rPh>
    <rPh sb="5" eb="7">
      <t>ジュシン</t>
    </rPh>
    <rPh sb="7" eb="9">
      <t>テッキョ</t>
    </rPh>
    <phoneticPr fontId="87"/>
  </si>
  <si>
    <t>掲示板撤去</t>
    <rPh sb="0" eb="3">
      <t>ケイジバン</t>
    </rPh>
    <rPh sb="3" eb="5">
      <t>テッキョ</t>
    </rPh>
    <phoneticPr fontId="87"/>
  </si>
  <si>
    <t>暖房能力：3.2Kw</t>
    <rPh sb="0" eb="2">
      <t>ダンボウ</t>
    </rPh>
    <rPh sb="2" eb="4">
      <t>ノウリョク</t>
    </rPh>
    <phoneticPr fontId="87"/>
  </si>
  <si>
    <t>4-7</t>
  </si>
  <si>
    <t>W6.0×H1.8 5ヶ月</t>
    <rPh sb="12" eb="13">
      <t>ゲツ</t>
    </rPh>
    <phoneticPr fontId="87"/>
  </si>
  <si>
    <t>非常警報撤去</t>
    <rPh sb="0" eb="2">
      <t>ヒジョウ</t>
    </rPh>
    <rPh sb="2" eb="4">
      <t>ケイホウ</t>
    </rPh>
    <rPh sb="4" eb="6">
      <t>テッキョ</t>
    </rPh>
    <phoneticPr fontId="87"/>
  </si>
  <si>
    <t>4-8</t>
  </si>
  <si>
    <t>5-1</t>
  </si>
  <si>
    <t>5-2</t>
  </si>
  <si>
    <t>扉のみ</t>
    <rPh sb="0" eb="1">
      <t>トビラ</t>
    </rPh>
    <phoneticPr fontId="87"/>
  </si>
  <si>
    <t>5-3</t>
  </si>
  <si>
    <t>保安器函撤去</t>
    <rPh sb="0" eb="3">
      <t>ホアンキ</t>
    </rPh>
    <rPh sb="3" eb="4">
      <t>ハコ</t>
    </rPh>
    <rPh sb="4" eb="6">
      <t>テッキョ</t>
    </rPh>
    <phoneticPr fontId="102"/>
  </si>
  <si>
    <t>5-6</t>
  </si>
  <si>
    <t>枠共</t>
    <rPh sb="0" eb="1">
      <t>ワク</t>
    </rPh>
    <rPh sb="1" eb="2">
      <t>トモ</t>
    </rPh>
    <phoneticPr fontId="87"/>
  </si>
  <si>
    <t>屋内排水設備撤去</t>
    <rPh sb="0" eb="2">
      <t>オクナイ</t>
    </rPh>
    <rPh sb="2" eb="4">
      <t>ハイスイ</t>
    </rPh>
    <rPh sb="4" eb="6">
      <t>セツビ</t>
    </rPh>
    <rPh sb="6" eb="8">
      <t>テッキョ</t>
    </rPh>
    <phoneticPr fontId="87"/>
  </si>
  <si>
    <t>TS119AS3</t>
  </si>
  <si>
    <t>ガス設備撤去</t>
    <rPh sb="2" eb="4">
      <t>セツビ</t>
    </rPh>
    <rPh sb="4" eb="6">
      <t>テッキョ</t>
    </rPh>
    <phoneticPr fontId="87"/>
  </si>
  <si>
    <t>FB t5</t>
  </si>
  <si>
    <t>現地踏査</t>
    <rPh sb="0" eb="2">
      <t>ゲンチ</t>
    </rPh>
    <rPh sb="2" eb="4">
      <t>トウサ</t>
    </rPh>
    <phoneticPr fontId="87"/>
  </si>
  <si>
    <t>空調設備撤去</t>
    <rPh sb="0" eb="2">
      <t>クウチョウ</t>
    </rPh>
    <rPh sb="2" eb="4">
      <t>セツビ</t>
    </rPh>
    <rPh sb="4" eb="6">
      <t>テッキョ</t>
    </rPh>
    <phoneticPr fontId="87"/>
  </si>
  <si>
    <t>プルボックス撤去　ビニル</t>
    <rPh sb="6" eb="8">
      <t>テッキョ</t>
    </rPh>
    <phoneticPr fontId="103"/>
  </si>
  <si>
    <t>U-37</t>
  </si>
  <si>
    <t>換気設備撤去</t>
    <rPh sb="0" eb="2">
      <t>カンキ</t>
    </rPh>
    <rPh sb="2" eb="4">
      <t>セツビ</t>
    </rPh>
    <rPh sb="4" eb="6">
      <t>テッキョ</t>
    </rPh>
    <phoneticPr fontId="87"/>
  </si>
  <si>
    <t>天井埋込スピーカー撤去</t>
    <rPh sb="0" eb="2">
      <t>テンジョウ</t>
    </rPh>
    <rPh sb="2" eb="4">
      <t>ウメコミ</t>
    </rPh>
    <rPh sb="9" eb="11">
      <t>テッキョ</t>
    </rPh>
    <phoneticPr fontId="103"/>
  </si>
  <si>
    <t>屋内給水設備撤去</t>
    <rPh sb="0" eb="2">
      <t>オクナイ</t>
    </rPh>
    <rPh sb="2" eb="4">
      <t>キュウスイ</t>
    </rPh>
    <rPh sb="4" eb="6">
      <t>セツビ</t>
    </rPh>
    <rPh sb="6" eb="8">
      <t>テッキョ</t>
    </rPh>
    <phoneticPr fontId="87"/>
  </si>
  <si>
    <t>3か月　運搬共</t>
    <rPh sb="2" eb="3">
      <t>ツキ</t>
    </rPh>
    <rPh sb="4" eb="6">
      <t>ウンパン</t>
    </rPh>
    <rPh sb="6" eb="7">
      <t>トモ</t>
    </rPh>
    <phoneticPr fontId="87"/>
  </si>
  <si>
    <t>（躯体）</t>
    <rPh sb="1" eb="3">
      <t>クタイ</t>
    </rPh>
    <phoneticPr fontId="87"/>
  </si>
  <si>
    <t>大型ブレーカ、圧砕機</t>
    <rPh sb="0" eb="2">
      <t>オオガタ</t>
    </rPh>
    <rPh sb="7" eb="10">
      <t>アッサイキ</t>
    </rPh>
    <phoneticPr fontId="87"/>
  </si>
  <si>
    <t>コンクリート解体</t>
    <rPh sb="6" eb="8">
      <t>カイタイ</t>
    </rPh>
    <phoneticPr fontId="87"/>
  </si>
  <si>
    <t>3W×1</t>
  </si>
  <si>
    <t>PC杭</t>
    <rPh sb="2" eb="3">
      <t>クイ</t>
    </rPh>
    <phoneticPr fontId="87"/>
  </si>
  <si>
    <t>代価-10</t>
    <rPh sb="0" eb="2">
      <t>ダイカ</t>
    </rPh>
    <phoneticPr fontId="87"/>
  </si>
  <si>
    <t>HP1.2-3C　ｺﾛｶﾞｼ</t>
  </si>
  <si>
    <t>捨てコンクリート</t>
    <rPh sb="0" eb="1">
      <t>ス</t>
    </rPh>
    <phoneticPr fontId="87"/>
  </si>
  <si>
    <t>PC杭撤去施工費</t>
    <rPh sb="2" eb="3">
      <t>クイ</t>
    </rPh>
    <rPh sb="3" eb="5">
      <t>テッキョ</t>
    </rPh>
    <rPh sb="5" eb="7">
      <t>セコウ</t>
    </rPh>
    <rPh sb="7" eb="8">
      <t>ヒ</t>
    </rPh>
    <phoneticPr fontId="87"/>
  </si>
  <si>
    <t>金属製</t>
    <rPh sb="0" eb="3">
      <t>キンゾクセイ</t>
    </rPh>
    <phoneticPr fontId="87"/>
  </si>
  <si>
    <t>1P15A×4　PL×1</t>
  </si>
  <si>
    <t>φ350　L=36ｍ　2本</t>
    <rPh sb="12" eb="13">
      <t>ホン</t>
    </rPh>
    <phoneticPr fontId="87"/>
  </si>
  <si>
    <t>PC杭撤去杭孔埋戻処理費</t>
    <rPh sb="2" eb="3">
      <t>クイ</t>
    </rPh>
    <rPh sb="3" eb="5">
      <t>テッキョ</t>
    </rPh>
    <rPh sb="5" eb="6">
      <t>クイ</t>
    </rPh>
    <rPh sb="6" eb="7">
      <t>コウ</t>
    </rPh>
    <rPh sb="7" eb="9">
      <t>ウメモド</t>
    </rPh>
    <rPh sb="9" eb="11">
      <t>ショリ</t>
    </rPh>
    <rPh sb="11" eb="12">
      <t>ヒ</t>
    </rPh>
    <phoneticPr fontId="87"/>
  </si>
  <si>
    <t>L1,200 H=845</t>
  </si>
  <si>
    <t>1P15A×2　PL×1</t>
  </si>
  <si>
    <t>室内機：壁掛型</t>
    <rPh sb="0" eb="3">
      <t>シツナイキ</t>
    </rPh>
    <rPh sb="4" eb="7">
      <t>カベカケガタ</t>
    </rPh>
    <phoneticPr fontId="87"/>
  </si>
  <si>
    <t>埋戻し</t>
    <rPh sb="0" eb="2">
      <t>ウメモド</t>
    </rPh>
    <phoneticPr fontId="87"/>
  </si>
  <si>
    <t>代価-16</t>
    <rPh sb="0" eb="2">
      <t>ダイカ</t>
    </rPh>
    <phoneticPr fontId="87"/>
  </si>
  <si>
    <t>発生土（B種）</t>
    <rPh sb="0" eb="3">
      <t>ハッセイド</t>
    </rPh>
    <rPh sb="5" eb="6">
      <t>シュ</t>
    </rPh>
    <phoneticPr fontId="87"/>
  </si>
  <si>
    <t>F1</t>
  </si>
  <si>
    <t>基礎・地中梁</t>
    <rPh sb="0" eb="2">
      <t>キソ</t>
    </rPh>
    <rPh sb="3" eb="6">
      <t>チチュウバリ</t>
    </rPh>
    <phoneticPr fontId="87"/>
  </si>
  <si>
    <t>発砲畳下地撤去</t>
    <rPh sb="0" eb="2">
      <t>ハッポウ</t>
    </rPh>
    <rPh sb="2" eb="3">
      <t>タタミ</t>
    </rPh>
    <rPh sb="3" eb="5">
      <t>シタジ</t>
    </rPh>
    <rPh sb="5" eb="7">
      <t>テッキョ</t>
    </rPh>
    <phoneticPr fontId="87"/>
  </si>
  <si>
    <t>（内部）</t>
    <rPh sb="1" eb="3">
      <t>ナイブ</t>
    </rPh>
    <phoneticPr fontId="87"/>
  </si>
  <si>
    <t>VVR38-3C　管内</t>
    <rPh sb="9" eb="11">
      <t>カンナイ</t>
    </rPh>
    <phoneticPr fontId="103"/>
  </si>
  <si>
    <t>UTP-CAT5e-4P　管内</t>
    <rPh sb="13" eb="15">
      <t>カンナイ</t>
    </rPh>
    <phoneticPr fontId="103"/>
  </si>
  <si>
    <t>床</t>
    <rPh sb="0" eb="1">
      <t>ユカ</t>
    </rPh>
    <phoneticPr fontId="87"/>
  </si>
  <si>
    <t>合板撤去</t>
    <rPh sb="0" eb="2">
      <t>ゴウバン</t>
    </rPh>
    <rPh sb="2" eb="4">
      <t>テッキョ</t>
    </rPh>
    <phoneticPr fontId="87"/>
  </si>
  <si>
    <t>点</t>
    <rPh sb="0" eb="1">
      <t>テン</t>
    </rPh>
    <phoneticPr fontId="87"/>
  </si>
  <si>
    <t>t9</t>
  </si>
  <si>
    <t>足洗場</t>
    <rPh sb="0" eb="1">
      <t>アシ</t>
    </rPh>
    <rPh sb="1" eb="2">
      <t>アラ</t>
    </rPh>
    <rPh sb="2" eb="3">
      <t>バ</t>
    </rPh>
    <phoneticPr fontId="87"/>
  </si>
  <si>
    <t>C1200R</t>
  </si>
  <si>
    <t>縁甲板撤去</t>
    <rPh sb="0" eb="3">
      <t>エンコウイタ</t>
    </rPh>
    <rPh sb="3" eb="5">
      <t>テッキョ</t>
    </rPh>
    <phoneticPr fontId="87"/>
  </si>
  <si>
    <t>地板撤去</t>
    <rPh sb="0" eb="2">
      <t>ジイタ</t>
    </rPh>
    <rPh sb="2" eb="4">
      <t>テッキョ</t>
    </rPh>
    <phoneticPr fontId="87"/>
  </si>
  <si>
    <t>山砂敷き均し　t50</t>
    <rPh sb="0" eb="2">
      <t>ヤマズナ</t>
    </rPh>
    <rPh sb="2" eb="3">
      <t>シ</t>
    </rPh>
    <rPh sb="4" eb="5">
      <t>ナラ</t>
    </rPh>
    <phoneticPr fontId="87"/>
  </si>
  <si>
    <t>t95</t>
  </si>
  <si>
    <t>電線撤去</t>
    <rPh sb="0" eb="4">
      <t>デンセンテッキョ</t>
    </rPh>
    <phoneticPr fontId="103"/>
  </si>
  <si>
    <t>胴縁撤去</t>
    <rPh sb="0" eb="2">
      <t>ドウブチ</t>
    </rPh>
    <rPh sb="2" eb="4">
      <t>テッキョ</t>
    </rPh>
    <phoneticPr fontId="87"/>
  </si>
  <si>
    <t>合板撤去</t>
    <rPh sb="0" eb="2">
      <t>ゴウハン</t>
    </rPh>
    <rPh sb="2" eb="4">
      <t>テッキョ</t>
    </rPh>
    <phoneticPr fontId="87"/>
  </si>
  <si>
    <t>案内板撤去</t>
    <rPh sb="0" eb="2">
      <t>アンナイ</t>
    </rPh>
    <rPh sb="2" eb="3">
      <t>バン</t>
    </rPh>
    <rPh sb="3" eb="5">
      <t>テッキョ</t>
    </rPh>
    <phoneticPr fontId="87"/>
  </si>
  <si>
    <t>t5.5（一般）</t>
    <rPh sb="5" eb="7">
      <t>イッパン</t>
    </rPh>
    <phoneticPr fontId="87"/>
  </si>
  <si>
    <t>開口部撤去</t>
    <rPh sb="0" eb="3">
      <t>カイコウブ</t>
    </rPh>
    <rPh sb="3" eb="5">
      <t>テッキョ</t>
    </rPh>
    <phoneticPr fontId="87"/>
  </si>
  <si>
    <t>アルミパーテーション</t>
  </si>
  <si>
    <t>代価-8</t>
    <rPh sb="0" eb="2">
      <t>ダイカ</t>
    </rPh>
    <phoneticPr fontId="87"/>
  </si>
  <si>
    <t>室内機：天吊カセット型</t>
    <rPh sb="0" eb="3">
      <t>シツナイキ</t>
    </rPh>
    <rPh sb="4" eb="6">
      <t>テンツ</t>
    </rPh>
    <rPh sb="10" eb="11">
      <t>ガタ</t>
    </rPh>
    <phoneticPr fontId="87"/>
  </si>
  <si>
    <t>代価-12</t>
    <rPh sb="0" eb="2">
      <t>ダイカ</t>
    </rPh>
    <phoneticPr fontId="87"/>
  </si>
  <si>
    <t>基本料</t>
    <rPh sb="0" eb="2">
      <t>キホン</t>
    </rPh>
    <rPh sb="2" eb="3">
      <t>リョウ</t>
    </rPh>
    <phoneticPr fontId="87"/>
  </si>
  <si>
    <t>アコーディオンドア</t>
  </si>
  <si>
    <t>W1,350*H1,100</t>
  </si>
  <si>
    <t>D</t>
  </si>
  <si>
    <t>修理費含む</t>
    <rPh sb="0" eb="3">
      <t>シュウリヒ</t>
    </rPh>
    <rPh sb="3" eb="4">
      <t>フク</t>
    </rPh>
    <phoneticPr fontId="87"/>
  </si>
  <si>
    <t>木製天井下地撤去</t>
    <rPh sb="0" eb="2">
      <t>モクセイ</t>
    </rPh>
    <rPh sb="2" eb="4">
      <t>テンジョウ</t>
    </rPh>
    <rPh sb="4" eb="6">
      <t>シタジ</t>
    </rPh>
    <rPh sb="6" eb="8">
      <t>テッキョ</t>
    </rPh>
    <phoneticPr fontId="87"/>
  </si>
  <si>
    <t>軽鉄天井下地撤去</t>
    <rPh sb="0" eb="2">
      <t>ケイテツ</t>
    </rPh>
    <rPh sb="2" eb="4">
      <t>テンジョウ</t>
    </rPh>
    <rPh sb="4" eb="6">
      <t>シタジ</t>
    </rPh>
    <rPh sb="6" eb="8">
      <t>テッキョ</t>
    </rPh>
    <phoneticPr fontId="87"/>
  </si>
  <si>
    <t>仮囲鉄板</t>
    <rPh sb="0" eb="2">
      <t>カリカコ</t>
    </rPh>
    <rPh sb="2" eb="4">
      <t>テッパン</t>
    </rPh>
    <phoneticPr fontId="87"/>
  </si>
  <si>
    <t>AD かまち片引戸、片開戸</t>
    <rPh sb="6" eb="7">
      <t>カタ</t>
    </rPh>
    <rPh sb="8" eb="9">
      <t>ト</t>
    </rPh>
    <rPh sb="10" eb="12">
      <t>カタビラ</t>
    </rPh>
    <rPh sb="12" eb="13">
      <t>ト</t>
    </rPh>
    <phoneticPr fontId="87"/>
  </si>
  <si>
    <t>LGS @300</t>
  </si>
  <si>
    <t>t2.7</t>
  </si>
  <si>
    <t>敷目板撤去</t>
    <rPh sb="0" eb="1">
      <t>シキ</t>
    </rPh>
    <rPh sb="1" eb="2">
      <t>メ</t>
    </rPh>
    <rPh sb="2" eb="3">
      <t>イタ</t>
    </rPh>
    <rPh sb="3" eb="5">
      <t>テッキョ</t>
    </rPh>
    <phoneticPr fontId="87"/>
  </si>
  <si>
    <t>衛生器具設備撤去</t>
    <rPh sb="0" eb="2">
      <t>エイセイ</t>
    </rPh>
    <rPh sb="2" eb="4">
      <t>キグ</t>
    </rPh>
    <rPh sb="6" eb="8">
      <t>テッキョ</t>
    </rPh>
    <phoneticPr fontId="87"/>
  </si>
  <si>
    <t>防水コンセント撤去</t>
    <rPh sb="7" eb="9">
      <t>テッキョ</t>
    </rPh>
    <phoneticPr fontId="103"/>
  </si>
  <si>
    <t>ボード撤去</t>
    <rPh sb="3" eb="5">
      <t>テッキョ</t>
    </rPh>
    <phoneticPr fontId="87"/>
  </si>
  <si>
    <t>オイルタンク撤去</t>
    <rPh sb="6" eb="8">
      <t>テッキョ</t>
    </rPh>
    <phoneticPr fontId="87"/>
  </si>
  <si>
    <t>木製 W1,920*D355*H1,890</t>
    <rPh sb="0" eb="2">
      <t>モクセイ</t>
    </rPh>
    <phoneticPr fontId="87"/>
  </si>
  <si>
    <t>別紙明細-1　家屋調査（事前調査）</t>
    <rPh sb="0" eb="2">
      <t>ベッシ</t>
    </rPh>
    <rPh sb="2" eb="4">
      <t>メイサイ</t>
    </rPh>
    <rPh sb="7" eb="9">
      <t>カオク</t>
    </rPh>
    <rPh sb="9" eb="11">
      <t>チョウサ</t>
    </rPh>
    <rPh sb="12" eb="14">
      <t>ジゼン</t>
    </rPh>
    <rPh sb="14" eb="16">
      <t>チョウサ</t>
    </rPh>
    <phoneticPr fontId="87"/>
  </si>
  <si>
    <t>1階廊下</t>
    <rPh sb="1" eb="2">
      <t>カイ</t>
    </rPh>
    <rPh sb="2" eb="4">
      <t>ロウカ</t>
    </rPh>
    <phoneticPr fontId="87"/>
  </si>
  <si>
    <t>か所</t>
    <rPh sb="1" eb="2">
      <t>ショ</t>
    </rPh>
    <phoneticPr fontId="87"/>
  </si>
  <si>
    <t>1階湯沸室</t>
    <rPh sb="1" eb="2">
      <t>カイ</t>
    </rPh>
    <rPh sb="2" eb="4">
      <t>ユワカシ</t>
    </rPh>
    <rPh sb="4" eb="5">
      <t>シツ</t>
    </rPh>
    <phoneticPr fontId="87"/>
  </si>
  <si>
    <t>流し台撤去</t>
    <rPh sb="0" eb="1">
      <t>ナガ</t>
    </rPh>
    <rPh sb="2" eb="3">
      <t>ダイ</t>
    </rPh>
    <rPh sb="3" eb="5">
      <t>テッキョ</t>
    </rPh>
    <phoneticPr fontId="87"/>
  </si>
  <si>
    <t>中間</t>
    <rPh sb="0" eb="2">
      <t>チュウカン</t>
    </rPh>
    <phoneticPr fontId="102"/>
  </si>
  <si>
    <t>吊戸棚撤去</t>
    <rPh sb="0" eb="3">
      <t>ツリトダナ</t>
    </rPh>
    <rPh sb="3" eb="5">
      <t>テッキョ</t>
    </rPh>
    <phoneticPr fontId="87"/>
  </si>
  <si>
    <t>木製棚撤去</t>
    <rPh sb="0" eb="2">
      <t>モクセイ</t>
    </rPh>
    <rPh sb="2" eb="3">
      <t>ダナ</t>
    </rPh>
    <rPh sb="3" eb="5">
      <t>テッキョ</t>
    </rPh>
    <phoneticPr fontId="87"/>
  </si>
  <si>
    <t>W1,450*D450*H1,450</t>
  </si>
  <si>
    <t>ブラインド撤去</t>
    <rPh sb="5" eb="7">
      <t>テッキョ</t>
    </rPh>
    <phoneticPr fontId="87"/>
  </si>
  <si>
    <t>ひる石吹付材を含むボード撤去</t>
    <rPh sb="2" eb="3">
      <t>イシ</t>
    </rPh>
    <rPh sb="3" eb="5">
      <t>フキツケ</t>
    </rPh>
    <rPh sb="5" eb="6">
      <t>ザイ</t>
    </rPh>
    <rPh sb="7" eb="8">
      <t>フク</t>
    </rPh>
    <rPh sb="12" eb="14">
      <t>テッキョ</t>
    </rPh>
    <phoneticPr fontId="87"/>
  </si>
  <si>
    <t>外壁仕上材隔離養生</t>
    <rPh sb="0" eb="2">
      <t>ガイヘキ</t>
    </rPh>
    <rPh sb="2" eb="4">
      <t>シアゲ</t>
    </rPh>
    <rPh sb="4" eb="5">
      <t>ザイ</t>
    </rPh>
    <rPh sb="5" eb="7">
      <t>カクリ</t>
    </rPh>
    <rPh sb="7" eb="9">
      <t>ヨウジョウ</t>
    </rPh>
    <phoneticPr fontId="87"/>
  </si>
  <si>
    <t>アルミ製</t>
    <rPh sb="3" eb="4">
      <t>セイ</t>
    </rPh>
    <phoneticPr fontId="87"/>
  </si>
  <si>
    <t>ｸﾞﾗｽｳ-ﾙ20mm　　100A</t>
  </si>
  <si>
    <t>負圧不要</t>
    <rPh sb="0" eb="2">
      <t>フアツ</t>
    </rPh>
    <rPh sb="2" eb="4">
      <t>フヨウ</t>
    </rPh>
    <phoneticPr fontId="87"/>
  </si>
  <si>
    <t>同上　報告書作成費</t>
    <rPh sb="0" eb="2">
      <t>ドウジョウ</t>
    </rPh>
    <rPh sb="3" eb="6">
      <t>ホウコクショ</t>
    </rPh>
    <rPh sb="6" eb="8">
      <t>サクセイ</t>
    </rPh>
    <rPh sb="8" eb="9">
      <t>ヒ</t>
    </rPh>
    <phoneticPr fontId="87"/>
  </si>
  <si>
    <t>同上　清掃</t>
    <rPh sb="0" eb="2">
      <t>ドウジョウ</t>
    </rPh>
    <rPh sb="3" eb="5">
      <t>セイソウ</t>
    </rPh>
    <phoneticPr fontId="87"/>
  </si>
  <si>
    <t>Pタイル撤去</t>
    <rPh sb="4" eb="6">
      <t>テッキョ</t>
    </rPh>
    <phoneticPr fontId="87"/>
  </si>
  <si>
    <t>W900*D300*H200</t>
  </si>
  <si>
    <t>銅（並銅）</t>
  </si>
  <si>
    <t>令和　　年　　月　 　日</t>
    <rPh sb="0" eb="2">
      <t>レイワ</t>
    </rPh>
    <rPh sb="4" eb="5">
      <t>ネン</t>
    </rPh>
    <rPh sb="7" eb="8">
      <t>ガツ</t>
    </rPh>
    <rPh sb="11" eb="12">
      <t>ニチ</t>
    </rPh>
    <phoneticPr fontId="87"/>
  </si>
  <si>
    <t>撤去共</t>
    <rPh sb="0" eb="2">
      <t>テッキョ</t>
    </rPh>
    <rPh sb="2" eb="3">
      <t>トモ</t>
    </rPh>
    <phoneticPr fontId="87"/>
  </si>
  <si>
    <t>湿潤　PB t9</t>
    <rPh sb="0" eb="2">
      <t>シツジュン</t>
    </rPh>
    <phoneticPr fontId="87"/>
  </si>
  <si>
    <t>特記仕様点数計</t>
    <rPh sb="0" eb="2">
      <t>トッキ</t>
    </rPh>
    <rPh sb="2" eb="4">
      <t>シヨウ</t>
    </rPh>
    <rPh sb="4" eb="6">
      <t>テンスウ</t>
    </rPh>
    <rPh sb="6" eb="7">
      <t>ケイ</t>
    </rPh>
    <phoneticPr fontId="87"/>
  </si>
  <si>
    <t>天井扇撤去</t>
    <rPh sb="0" eb="2">
      <t>テンジョウ</t>
    </rPh>
    <rPh sb="2" eb="3">
      <t>セン</t>
    </rPh>
    <rPh sb="3" eb="5">
      <t>テッキョ</t>
    </rPh>
    <phoneticPr fontId="87"/>
  </si>
  <si>
    <t>t50</t>
  </si>
  <si>
    <t>VVF1.6-2C　ｺﾛｶﾞｼ</t>
  </si>
  <si>
    <t>山砂</t>
    <rPh sb="0" eb="2">
      <t>ヤマズナ</t>
    </rPh>
    <phoneticPr fontId="87"/>
  </si>
  <si>
    <t>花壇</t>
    <rPh sb="0" eb="2">
      <t>カダン</t>
    </rPh>
    <phoneticPr fontId="87"/>
  </si>
  <si>
    <t>足洗場</t>
    <rPh sb="0" eb="2">
      <t>アシアラ</t>
    </rPh>
    <rPh sb="2" eb="3">
      <t>バ</t>
    </rPh>
    <phoneticPr fontId="87"/>
  </si>
  <si>
    <t>I</t>
  </si>
  <si>
    <t>有筋</t>
    <rPh sb="0" eb="1">
      <t>ユウ</t>
    </rPh>
    <rPh sb="1" eb="2">
      <t>キン</t>
    </rPh>
    <phoneticPr fontId="87"/>
  </si>
  <si>
    <t>木くず（解体粉）</t>
    <rPh sb="0" eb="1">
      <t>キ</t>
    </rPh>
    <rPh sb="4" eb="6">
      <t>カイタイ</t>
    </rPh>
    <rPh sb="6" eb="7">
      <t>コナ</t>
    </rPh>
    <phoneticPr fontId="87"/>
  </si>
  <si>
    <t>小便器撤去</t>
    <rPh sb="0" eb="3">
      <t>ショウベンキ</t>
    </rPh>
    <rPh sb="3" eb="5">
      <t>テッキョ</t>
    </rPh>
    <phoneticPr fontId="87"/>
  </si>
  <si>
    <t>住居表示案内板</t>
    <rPh sb="0" eb="2">
      <t>ジュウキョ</t>
    </rPh>
    <rPh sb="2" eb="4">
      <t>ヒョウジ</t>
    </rPh>
    <rPh sb="4" eb="6">
      <t>アンナイ</t>
    </rPh>
    <rPh sb="6" eb="7">
      <t>バン</t>
    </rPh>
    <phoneticPr fontId="87"/>
  </si>
  <si>
    <t>VVF1.6-2C　管内</t>
    <rPh sb="10" eb="12">
      <t>カンナイ</t>
    </rPh>
    <phoneticPr fontId="103"/>
  </si>
  <si>
    <t>ステンレス（13Cr）</t>
  </si>
  <si>
    <t>住居表示案内板</t>
    <rPh sb="0" eb="2">
      <t>ジュウキョ表</t>
    </rPh>
    <rPh sb="2" eb="4">
      <t xml:space="preserve">示 </t>
    </rPh>
    <rPh sb="4" eb="6">
      <t>アンナイ</t>
    </rPh>
    <rPh sb="6" eb="7">
      <t>バン</t>
    </rPh>
    <phoneticPr fontId="87"/>
  </si>
  <si>
    <t>W1,950*H2,000</t>
  </si>
  <si>
    <t>金属系</t>
    <rPh sb="0" eb="2">
      <t>キンゾク</t>
    </rPh>
    <rPh sb="2" eb="3">
      <t>ケイ</t>
    </rPh>
    <phoneticPr fontId="87"/>
  </si>
  <si>
    <t>フェンス撤去</t>
    <rPh sb="4" eb="6">
      <t>テッキョ</t>
    </rPh>
    <phoneticPr fontId="87"/>
  </si>
  <si>
    <t>H1,100*L21,500</t>
  </si>
  <si>
    <t>処分費</t>
    <rPh sb="0" eb="2">
      <t>ショブン</t>
    </rPh>
    <rPh sb="2" eb="3">
      <t>ヒ</t>
    </rPh>
    <phoneticPr fontId="87"/>
  </si>
  <si>
    <t>コンクリートくず（有筋）</t>
    <rPh sb="9" eb="10">
      <t>ユウ</t>
    </rPh>
    <rPh sb="10" eb="11">
      <t>キン</t>
    </rPh>
    <phoneticPr fontId="87"/>
  </si>
  <si>
    <t>アスファルト</t>
  </si>
  <si>
    <t>廃プラスチック</t>
    <rPh sb="0" eb="1">
      <t>ハイ</t>
    </rPh>
    <phoneticPr fontId="87"/>
  </si>
  <si>
    <t>建設混合廃棄物</t>
    <rPh sb="0" eb="2">
      <t>ケンセツ</t>
    </rPh>
    <rPh sb="2" eb="4">
      <t>コンゴウ</t>
    </rPh>
    <rPh sb="4" eb="7">
      <t>ハイキブツ</t>
    </rPh>
    <phoneticPr fontId="87"/>
  </si>
  <si>
    <t>汚泥</t>
    <rPh sb="0" eb="2">
      <t>オデイ</t>
    </rPh>
    <phoneticPr fontId="87"/>
  </si>
  <si>
    <t>枚</t>
    <rPh sb="0" eb="1">
      <t>マイ</t>
    </rPh>
    <phoneticPr fontId="103"/>
  </si>
  <si>
    <t>アスベスト（飛散性）</t>
    <rPh sb="6" eb="8">
      <t>ヒサン</t>
    </rPh>
    <rPh sb="8" eb="9">
      <t>セイ</t>
    </rPh>
    <phoneticPr fontId="87"/>
  </si>
  <si>
    <t>施工場所</t>
    <rPh sb="0" eb="2">
      <t>セコウ</t>
    </rPh>
    <rPh sb="2" eb="4">
      <t>バショ</t>
    </rPh>
    <phoneticPr fontId="87"/>
  </si>
  <si>
    <t>鋼製戸撤去</t>
    <rPh sb="0" eb="2">
      <t>コウセイ</t>
    </rPh>
    <rPh sb="2" eb="3">
      <t>ト</t>
    </rPh>
    <rPh sb="3" eb="5">
      <t>テッキョ</t>
    </rPh>
    <phoneticPr fontId="87"/>
  </si>
  <si>
    <t>ｔ</t>
  </si>
  <si>
    <t>建設発生材の処分</t>
  </si>
  <si>
    <t>220m3/H</t>
  </si>
  <si>
    <t>鉄くず</t>
    <rPh sb="0" eb="1">
      <t>テツ</t>
    </rPh>
    <phoneticPr fontId="87"/>
  </si>
  <si>
    <t>アルミ込みガラ</t>
    <rPh sb="3" eb="4">
      <t>コ</t>
    </rPh>
    <phoneticPr fontId="87"/>
  </si>
  <si>
    <t>壁掛型スピーカー撤去</t>
    <rPh sb="0" eb="2">
      <t>カベカケ</t>
    </rPh>
    <rPh sb="2" eb="3">
      <t>ガタ</t>
    </rPh>
    <rPh sb="8" eb="10">
      <t>テッキョ</t>
    </rPh>
    <phoneticPr fontId="103"/>
  </si>
  <si>
    <t>ステンレス</t>
  </si>
  <si>
    <t>ヘビーH3</t>
  </si>
  <si>
    <t>別紙明細-1</t>
    <rPh sb="0" eb="2">
      <t>ベッシ</t>
    </rPh>
    <rPh sb="2" eb="4">
      <t>メイサイ</t>
    </rPh>
    <phoneticPr fontId="87"/>
  </si>
  <si>
    <t>ヘビーH4</t>
  </si>
  <si>
    <t>kg</t>
  </si>
  <si>
    <t>木造建物C</t>
    <rPh sb="0" eb="2">
      <t>モクゾウ</t>
    </rPh>
    <rPh sb="2" eb="4">
      <t>タテモノ</t>
    </rPh>
    <phoneticPr fontId="87"/>
  </si>
  <si>
    <t>発生材処理</t>
    <rPh sb="0" eb="3">
      <t>ハッセイザイ</t>
    </rPh>
    <rPh sb="3" eb="5">
      <t>ショリ</t>
    </rPh>
    <phoneticPr fontId="87"/>
  </si>
  <si>
    <t>仮囲い</t>
    <rPh sb="0" eb="1">
      <t>カリ</t>
    </rPh>
    <rPh sb="1" eb="2">
      <t>カコ</t>
    </rPh>
    <phoneticPr fontId="87"/>
  </si>
  <si>
    <t>キャスターゲート</t>
  </si>
  <si>
    <t>合成樹脂線ぴ撤去</t>
  </si>
  <si>
    <t>W100×W150×D50程度</t>
    <rPh sb="13" eb="15">
      <t>テイド</t>
    </rPh>
    <phoneticPr fontId="102"/>
  </si>
  <si>
    <t>人力　（廃プラ類）</t>
  </si>
  <si>
    <t>端末</t>
    <rPh sb="0" eb="2">
      <t>タンマツ</t>
    </rPh>
    <phoneticPr fontId="102"/>
  </si>
  <si>
    <t>敷き鉄板</t>
    <rPh sb="0" eb="1">
      <t>シ</t>
    </rPh>
    <rPh sb="2" eb="4">
      <t>テッパン</t>
    </rPh>
    <phoneticPr fontId="87"/>
  </si>
  <si>
    <t>直列ユニット撤去</t>
    <rPh sb="0" eb="2">
      <t>チョクレツ</t>
    </rPh>
    <rPh sb="6" eb="8">
      <t>テッキョ</t>
    </rPh>
    <phoneticPr fontId="102"/>
  </si>
  <si>
    <t>交通誘導員</t>
    <rPh sb="0" eb="2">
      <t>コウツウ</t>
    </rPh>
    <rPh sb="2" eb="5">
      <t>ユウドウイン</t>
    </rPh>
    <phoneticPr fontId="87"/>
  </si>
  <si>
    <t>ｼｰﾄ･ﾈｯﾄ類</t>
    <rPh sb="7" eb="8">
      <t>ルイ</t>
    </rPh>
    <phoneticPr fontId="87"/>
  </si>
  <si>
    <t>棟</t>
    <rPh sb="0" eb="1">
      <t>トウ</t>
    </rPh>
    <phoneticPr fontId="87"/>
  </si>
  <si>
    <t>家屋調査（事前調査）</t>
    <rPh sb="0" eb="2">
      <t>カオク</t>
    </rPh>
    <rPh sb="2" eb="4">
      <t>チョウサ</t>
    </rPh>
    <rPh sb="5" eb="7">
      <t>ジゼン</t>
    </rPh>
    <rPh sb="7" eb="9">
      <t>チョウサ</t>
    </rPh>
    <phoneticPr fontId="87"/>
  </si>
  <si>
    <t>鋼板製</t>
    <rPh sb="0" eb="3">
      <t>コウハンセイ</t>
    </rPh>
    <phoneticPr fontId="87"/>
  </si>
  <si>
    <t>W6.0*H1.8　5か月</t>
    <rPh sb="12" eb="13">
      <t>ゲツ</t>
    </rPh>
    <phoneticPr fontId="87"/>
  </si>
  <si>
    <t>樹脂P</t>
  </si>
  <si>
    <t>人</t>
    <rPh sb="0" eb="1">
      <t>ニン</t>
    </rPh>
    <phoneticPr fontId="87"/>
  </si>
  <si>
    <t>代価-1</t>
    <rPh sb="0" eb="2">
      <t>ダイカ</t>
    </rPh>
    <phoneticPr fontId="87"/>
  </si>
  <si>
    <t>増幅器撤去</t>
    <rPh sb="0" eb="3">
      <t>ゾウフクキ</t>
    </rPh>
    <rPh sb="3" eb="5">
      <t>テッキョ</t>
    </rPh>
    <phoneticPr fontId="102"/>
  </si>
  <si>
    <t>代価-3</t>
    <rPh sb="0" eb="2">
      <t>ダイカ</t>
    </rPh>
    <phoneticPr fontId="87"/>
  </si>
  <si>
    <t>代価-2</t>
    <rPh sb="0" eb="2">
      <t>ダイカ</t>
    </rPh>
    <phoneticPr fontId="87"/>
  </si>
  <si>
    <t>ケーブル撤去</t>
    <rPh sb="4" eb="6">
      <t>テッキョ</t>
    </rPh>
    <phoneticPr fontId="103"/>
  </si>
  <si>
    <t>電線管撤去</t>
    <rPh sb="0" eb="3">
      <t>デンセンカン</t>
    </rPh>
    <rPh sb="3" eb="5">
      <t>テッキョ</t>
    </rPh>
    <phoneticPr fontId="103"/>
  </si>
  <si>
    <t>L-220D、墨付</t>
    <rPh sb="7" eb="9">
      <t>スミツキ</t>
    </rPh>
    <phoneticPr fontId="87"/>
  </si>
  <si>
    <t>B3</t>
  </si>
  <si>
    <t>フロアコンセント撤去</t>
    <rPh sb="8" eb="10">
      <t>テッキョ</t>
    </rPh>
    <phoneticPr fontId="103"/>
  </si>
  <si>
    <t>供用1日賃料</t>
    <rPh sb="0" eb="2">
      <t>キョウヨウ</t>
    </rPh>
    <rPh sb="3" eb="4">
      <t>ヒ</t>
    </rPh>
    <rPh sb="4" eb="6">
      <t>チンリョウ</t>
    </rPh>
    <phoneticPr fontId="87"/>
  </si>
  <si>
    <t>1P15A×6　PL×1</t>
  </si>
  <si>
    <t>照明器具撤去</t>
    <rPh sb="0" eb="4">
      <t>ショウメイキグ</t>
    </rPh>
    <rPh sb="4" eb="6">
      <t>テッキョ</t>
    </rPh>
    <phoneticPr fontId="102"/>
  </si>
  <si>
    <t>電灯分電盤撤去</t>
    <rPh sb="0" eb="2">
      <t>デントウ</t>
    </rPh>
    <rPh sb="2" eb="5">
      <t>ブンデンバン</t>
    </rPh>
    <rPh sb="5" eb="7">
      <t>テッキョ</t>
    </rPh>
    <phoneticPr fontId="102"/>
  </si>
  <si>
    <t>引込開閉器盤撤去</t>
    <rPh sb="0" eb="2">
      <t>ヒキコミ</t>
    </rPh>
    <rPh sb="2" eb="6">
      <t>カイヘイキバン</t>
    </rPh>
    <rPh sb="6" eb="8">
      <t>テッキョ</t>
    </rPh>
    <phoneticPr fontId="103"/>
  </si>
  <si>
    <t>2P15A×4　接地極付　2m</t>
    <rPh sb="8" eb="11">
      <t>セッチキョク</t>
    </rPh>
    <rPh sb="11" eb="12">
      <t>ツキ</t>
    </rPh>
    <phoneticPr fontId="102"/>
  </si>
  <si>
    <t>200×200×100</t>
  </si>
  <si>
    <t>金属製　1連</t>
    <rPh sb="0" eb="3">
      <t>キンゾクセイ</t>
    </rPh>
    <rPh sb="5" eb="6">
      <t>レン</t>
    </rPh>
    <phoneticPr fontId="102"/>
  </si>
  <si>
    <t>人</t>
    <rPh sb="0" eb="1">
      <t>ヒト</t>
    </rPh>
    <phoneticPr fontId="87"/>
  </si>
  <si>
    <t>1個用</t>
  </si>
  <si>
    <t>供用１日賃料</t>
    <rPh sb="0" eb="2">
      <t>キョウヨウ</t>
    </rPh>
    <rPh sb="3" eb="4">
      <t>ヒ</t>
    </rPh>
    <rPh sb="4" eb="6">
      <t>チンリョウ</t>
    </rPh>
    <phoneticPr fontId="87"/>
  </si>
  <si>
    <t>四角中浅</t>
    <rPh sb="0" eb="2">
      <t>シカク</t>
    </rPh>
    <rPh sb="2" eb="4">
      <t>チュウアサ</t>
    </rPh>
    <phoneticPr fontId="102"/>
  </si>
  <si>
    <t>2P15A×2</t>
  </si>
  <si>
    <t>アウトレットボックス撤去</t>
    <rPh sb="10" eb="12">
      <t>テッキョ</t>
    </rPh>
    <phoneticPr fontId="102"/>
  </si>
  <si>
    <t>2P15A×2　接地端子付</t>
    <rPh sb="8" eb="10">
      <t>セッチ</t>
    </rPh>
    <rPh sb="10" eb="12">
      <t>タンシ</t>
    </rPh>
    <rPh sb="12" eb="13">
      <t>ツキ</t>
    </rPh>
    <phoneticPr fontId="102"/>
  </si>
  <si>
    <t>2P15A×1</t>
  </si>
  <si>
    <t>1P15A×1　1P(L)15A×1</t>
  </si>
  <si>
    <t>埋込コンセント撤去</t>
    <rPh sb="0" eb="2">
      <t>ウメコミ</t>
    </rPh>
    <rPh sb="7" eb="9">
      <t>テッキョ</t>
    </rPh>
    <phoneticPr fontId="102"/>
  </si>
  <si>
    <t>保温撤去　排水管</t>
    <rPh sb="0" eb="2">
      <t>ホオン</t>
    </rPh>
    <rPh sb="2" eb="4">
      <t>テッキョ</t>
    </rPh>
    <rPh sb="5" eb="7">
      <t>ハイスイ</t>
    </rPh>
    <rPh sb="7" eb="8">
      <t>カン</t>
    </rPh>
    <phoneticPr fontId="87"/>
  </si>
  <si>
    <t>非木造建物ハ</t>
    <rPh sb="0" eb="1">
      <t>ヒ</t>
    </rPh>
    <rPh sb="1" eb="3">
      <t>モクゾウ</t>
    </rPh>
    <rPh sb="3" eb="5">
      <t>タテモノ</t>
    </rPh>
    <phoneticPr fontId="87"/>
  </si>
  <si>
    <t>1P15A×3　PL×1</t>
  </si>
  <si>
    <t>N</t>
  </si>
  <si>
    <t>個</t>
    <rPh sb="0" eb="1">
      <t>コ</t>
    </rPh>
    <phoneticPr fontId="87"/>
  </si>
  <si>
    <t>K</t>
  </si>
  <si>
    <t>非常警報撤去</t>
  </si>
  <si>
    <t>J</t>
  </si>
  <si>
    <t>F2</t>
  </si>
  <si>
    <t>E2</t>
  </si>
  <si>
    <t>B1</t>
  </si>
  <si>
    <t>A2</t>
  </si>
  <si>
    <t>埋込スイッチ撤去</t>
    <rPh sb="0" eb="2">
      <t>ウメコミ</t>
    </rPh>
    <rPh sb="6" eb="8">
      <t>テッキョ</t>
    </rPh>
    <phoneticPr fontId="102"/>
  </si>
  <si>
    <t>A1</t>
  </si>
  <si>
    <t>L-1A　屋内鋼板製　壁掛型</t>
    <rPh sb="5" eb="7">
      <t>オクナイ</t>
    </rPh>
    <rPh sb="7" eb="10">
      <t>コウハンセイ</t>
    </rPh>
    <rPh sb="11" eb="13">
      <t>カベカケ</t>
    </rPh>
    <rPh sb="13" eb="14">
      <t>ガタ</t>
    </rPh>
    <phoneticPr fontId="102"/>
  </si>
  <si>
    <t>L-2　屋内鋼板製　埋込型</t>
    <rPh sb="4" eb="6">
      <t>オクナイ</t>
    </rPh>
    <rPh sb="6" eb="9">
      <t>コウハンセイ</t>
    </rPh>
    <rPh sb="10" eb="13">
      <t>ウメコミガタ</t>
    </rPh>
    <phoneticPr fontId="102"/>
  </si>
  <si>
    <t>UTP-CAT5e-4P　ｺﾛｶﾞｼ</t>
  </si>
  <si>
    <t>屋外鋼板製　壁掛型</t>
    <rPh sb="0" eb="2">
      <t>オクガイ</t>
    </rPh>
    <rPh sb="2" eb="5">
      <t>コウハンセイ</t>
    </rPh>
    <rPh sb="6" eb="8">
      <t>カベカケ</t>
    </rPh>
    <rPh sb="8" eb="9">
      <t>ガタ</t>
    </rPh>
    <phoneticPr fontId="102"/>
  </si>
  <si>
    <t>CV3.5-3C　ｺﾛｶﾞｼ</t>
  </si>
  <si>
    <t>250m3/H</t>
  </si>
  <si>
    <t>VVF1.6-3C　管内</t>
    <rPh sb="10" eb="12">
      <t>カンナイ</t>
    </rPh>
    <phoneticPr fontId="103"/>
  </si>
  <si>
    <t>IV22　管内</t>
    <rPh sb="5" eb="7">
      <t>カンナイ</t>
    </rPh>
    <phoneticPr fontId="103"/>
  </si>
  <si>
    <t>準用</t>
    <rPh sb="0" eb="2">
      <t>ジュンヨウ</t>
    </rPh>
    <phoneticPr fontId="87"/>
  </si>
  <si>
    <t>IV14　管内</t>
    <rPh sb="5" eb="7">
      <t>カンナイ</t>
    </rPh>
    <phoneticPr fontId="103"/>
  </si>
  <si>
    <t>IV8　 管内</t>
    <rPh sb="5" eb="7">
      <t>カンナイ</t>
    </rPh>
    <phoneticPr fontId="103"/>
  </si>
  <si>
    <t>IV5.5　管内</t>
    <rPh sb="6" eb="8">
      <t>カンナイ</t>
    </rPh>
    <phoneticPr fontId="103"/>
  </si>
  <si>
    <t>VE22　露出</t>
  </si>
  <si>
    <t>5号</t>
    <rPh sb="1" eb="2">
      <t>ゴウ</t>
    </rPh>
    <phoneticPr fontId="103"/>
  </si>
  <si>
    <t>1号</t>
    <rPh sb="1" eb="2">
      <t>ゴウ</t>
    </rPh>
    <phoneticPr fontId="103"/>
  </si>
  <si>
    <t>発生材処理</t>
  </si>
  <si>
    <t>VE22　露出</t>
    <rPh sb="5" eb="7">
      <t>ロシュツ</t>
    </rPh>
    <phoneticPr fontId="103"/>
  </si>
  <si>
    <t>C51 露出</t>
    <rPh sb="4" eb="6">
      <t>ロシュツ</t>
    </rPh>
    <phoneticPr fontId="103"/>
  </si>
  <si>
    <t>台</t>
    <rPh sb="0" eb="1">
      <t>ダイ</t>
    </rPh>
    <phoneticPr fontId="103"/>
  </si>
  <si>
    <t>面</t>
    <rPh sb="0" eb="1">
      <t>メン</t>
    </rPh>
    <phoneticPr fontId="103"/>
  </si>
  <si>
    <t>プルボックス撤去</t>
    <rPh sb="6" eb="8">
      <t>テッキョ</t>
    </rPh>
    <phoneticPr fontId="102"/>
  </si>
  <si>
    <t>鉄製</t>
  </si>
  <si>
    <t>掛払い手間</t>
    <rPh sb="0" eb="1">
      <t>カケ</t>
    </rPh>
    <rPh sb="1" eb="2">
      <t>ハラ</t>
    </rPh>
    <rPh sb="3" eb="5">
      <t>テマ</t>
    </rPh>
    <phoneticPr fontId="87"/>
  </si>
  <si>
    <t>構内情報通信網撤去</t>
  </si>
  <si>
    <t>PF28　隠蔽</t>
    <rPh sb="5" eb="7">
      <t>インペイ</t>
    </rPh>
    <phoneticPr fontId="103"/>
  </si>
  <si>
    <t xml:space="preserve">冷房能力：25.0Kw </t>
    <rPh sb="0" eb="2">
      <t>レイボウ</t>
    </rPh>
    <rPh sb="2" eb="4">
      <t>ノウリョク</t>
    </rPh>
    <phoneticPr fontId="87"/>
  </si>
  <si>
    <t>1号</t>
  </si>
  <si>
    <t>柴田町・村田町連係地域</t>
  </si>
  <si>
    <t>普通作業員</t>
    <rPh sb="0" eb="2">
      <t>フツウ</t>
    </rPh>
    <rPh sb="2" eb="5">
      <t>サギョウイン</t>
    </rPh>
    <phoneticPr fontId="87"/>
  </si>
  <si>
    <t>ローテンション撤去</t>
    <rPh sb="7" eb="9">
      <t>テッキョ</t>
    </rPh>
    <phoneticPr fontId="103"/>
  </si>
  <si>
    <t>電線管撤去</t>
  </si>
  <si>
    <t>EBT0.4-10P　ｺﾛｶﾞｼ</t>
  </si>
  <si>
    <t>露出ｽｲｯﾁﾎﾞｯｸｽ撤去</t>
    <rPh sb="11" eb="13">
      <t>テッキョ</t>
    </rPh>
    <phoneticPr fontId="103"/>
  </si>
  <si>
    <t>アルミパーティション</t>
  </si>
  <si>
    <t>接地極・接地端子付　</t>
    <rPh sb="0" eb="2">
      <t>セッチ</t>
    </rPh>
    <rPh sb="2" eb="3">
      <t>キョク</t>
    </rPh>
    <rPh sb="4" eb="6">
      <t>セッチ</t>
    </rPh>
    <rPh sb="6" eb="9">
      <t>タンシツ</t>
    </rPh>
    <phoneticPr fontId="102"/>
  </si>
  <si>
    <t>樹脂　P2P15A×1</t>
  </si>
  <si>
    <t>テレビ共同受信撤去</t>
  </si>
  <si>
    <t>保温撤去　給水管</t>
    <rPh sb="0" eb="2">
      <t>ホオン</t>
    </rPh>
    <rPh sb="2" eb="4">
      <t>テッキョ</t>
    </rPh>
    <rPh sb="5" eb="7">
      <t>キュウスイ</t>
    </rPh>
    <rPh sb="7" eb="8">
      <t>カン</t>
    </rPh>
    <phoneticPr fontId="87"/>
  </si>
  <si>
    <t>２分配器撤去</t>
    <rPh sb="1" eb="4">
      <t>ブンパイキ</t>
    </rPh>
    <rPh sb="4" eb="6">
      <t>テッキョ</t>
    </rPh>
    <phoneticPr fontId="102"/>
  </si>
  <si>
    <t>ＶＨＦアンテナ撤去</t>
    <rPh sb="7" eb="9">
      <t>テッキョ</t>
    </rPh>
    <phoneticPr fontId="103"/>
  </si>
  <si>
    <t>V/U用</t>
    <rPh sb="3" eb="4">
      <t>ヨウ</t>
    </rPh>
    <phoneticPr fontId="102"/>
  </si>
  <si>
    <t>7C-2V　管内</t>
    <rPh sb="6" eb="8">
      <t>カンナイ</t>
    </rPh>
    <phoneticPr fontId="103"/>
  </si>
  <si>
    <t>12素子</t>
    <rPh sb="2" eb="4">
      <t>ソシ</t>
    </rPh>
    <phoneticPr fontId="102"/>
  </si>
  <si>
    <t>5C-2V　管内</t>
    <rPh sb="6" eb="8">
      <t>カンナイ</t>
    </rPh>
    <phoneticPr fontId="103"/>
  </si>
  <si>
    <t>VE16　露出</t>
  </si>
  <si>
    <t>非常警報装置</t>
    <rPh sb="0" eb="2">
      <t>ヒジョウ</t>
    </rPh>
    <rPh sb="2" eb="6">
      <t>ケイホウソウチ</t>
    </rPh>
    <phoneticPr fontId="103"/>
  </si>
  <si>
    <t>\</t>
  </si>
  <si>
    <t>スクラップ控除</t>
  </si>
  <si>
    <t>エアコン撤去</t>
    <rPh sb="4" eb="6">
      <t>テッキョ</t>
    </rPh>
    <phoneticPr fontId="87"/>
  </si>
  <si>
    <t>発生材積込</t>
  </si>
  <si>
    <t>コンクリートブレーカ 集積共</t>
    <rPh sb="11" eb="13">
      <t>シュウセキ</t>
    </rPh>
    <rPh sb="13" eb="14">
      <t>トモ</t>
    </rPh>
    <phoneticPr fontId="87"/>
  </si>
  <si>
    <t>廃プラ類</t>
  </si>
  <si>
    <t>廃プラ類　14.0km</t>
  </si>
  <si>
    <t>2ｔダンプ　ＤＩＤ有</t>
    <rPh sb="9" eb="10">
      <t>アリ</t>
    </rPh>
    <phoneticPr fontId="103"/>
  </si>
  <si>
    <t>ガス栓撤去</t>
    <rPh sb="2" eb="3">
      <t>セン</t>
    </rPh>
    <rPh sb="3" eb="5">
      <t>テッキョ</t>
    </rPh>
    <phoneticPr fontId="87"/>
  </si>
  <si>
    <t>設置費</t>
    <rPh sb="0" eb="2">
      <t>セッチ</t>
    </rPh>
    <rPh sb="2" eb="3">
      <t>ヒ</t>
    </rPh>
    <phoneticPr fontId="87"/>
  </si>
  <si>
    <t>室内機：床置型</t>
    <rPh sb="0" eb="3">
      <t>シツナイキ</t>
    </rPh>
    <rPh sb="4" eb="5">
      <t>ユカ</t>
    </rPh>
    <rPh sb="5" eb="6">
      <t>オ</t>
    </rPh>
    <rPh sb="6" eb="7">
      <t>ガタ</t>
    </rPh>
    <phoneticPr fontId="87"/>
  </si>
  <si>
    <t>冷媒ガス回収工事</t>
    <rPh sb="0" eb="2">
      <t>レイバイ</t>
    </rPh>
    <rPh sb="4" eb="6">
      <t>カイシュウ</t>
    </rPh>
    <rPh sb="6" eb="8">
      <t>コウジ</t>
    </rPh>
    <phoneticPr fontId="87"/>
  </si>
  <si>
    <t>保温撤去　ドレン管</t>
    <rPh sb="0" eb="2">
      <t>ホオン</t>
    </rPh>
    <rPh sb="2" eb="4">
      <t>テッキョ</t>
    </rPh>
    <rPh sb="8" eb="9">
      <t>カン</t>
    </rPh>
    <phoneticPr fontId="87"/>
  </si>
  <si>
    <t>ｸﾞﾗｽｳ-ﾙ20mm　　20A</t>
  </si>
  <si>
    <t>AD かまち引分戸</t>
    <rPh sb="6" eb="7">
      <t>ヒ</t>
    </rPh>
    <rPh sb="7" eb="8">
      <t>ブン</t>
    </rPh>
    <rPh sb="8" eb="9">
      <t>ト</t>
    </rPh>
    <phoneticPr fontId="87"/>
  </si>
  <si>
    <t>灯油用　450L</t>
    <rPh sb="0" eb="3">
      <t>トウユヨウ</t>
    </rPh>
    <phoneticPr fontId="87"/>
  </si>
  <si>
    <t>冷房能力：2.5Kw</t>
    <rPh sb="0" eb="2">
      <t>レイボウ</t>
    </rPh>
    <rPh sb="2" eb="4">
      <t>ノウリョク</t>
    </rPh>
    <phoneticPr fontId="87"/>
  </si>
  <si>
    <t>暖房能力：6.3Kw</t>
    <rPh sb="0" eb="2">
      <t>ダンボウ</t>
    </rPh>
    <rPh sb="2" eb="4">
      <t>ノウリョク</t>
    </rPh>
    <phoneticPr fontId="87"/>
  </si>
  <si>
    <t>m</t>
  </si>
  <si>
    <t>換気扇撤去</t>
    <rPh sb="0" eb="3">
      <t>カンキセン</t>
    </rPh>
    <rPh sb="3" eb="5">
      <t>テッキョ</t>
    </rPh>
    <phoneticPr fontId="87"/>
  </si>
  <si>
    <t>200φ</t>
  </si>
  <si>
    <t>125m3/H</t>
  </si>
  <si>
    <t>（労）×25%</t>
    <rPh sb="1" eb="2">
      <t>ロウ</t>
    </rPh>
    <phoneticPr fontId="87"/>
  </si>
  <si>
    <t>撤去費</t>
    <rPh sb="0" eb="3">
      <t>テッキョヒ</t>
    </rPh>
    <phoneticPr fontId="87"/>
  </si>
  <si>
    <t>化粧鏡撤去</t>
    <rPh sb="0" eb="2">
      <t>ケショウ</t>
    </rPh>
    <rPh sb="2" eb="3">
      <t>カガミ</t>
    </rPh>
    <rPh sb="3" eb="5">
      <t>テッキョ</t>
    </rPh>
    <phoneticPr fontId="87"/>
  </si>
  <si>
    <t>自在水栓撤去</t>
    <rPh sb="0" eb="2">
      <t>ジザイ</t>
    </rPh>
    <rPh sb="2" eb="3">
      <t>スイ</t>
    </rPh>
    <rPh sb="3" eb="4">
      <t>セン</t>
    </rPh>
    <rPh sb="4" eb="6">
      <t>テッキョ</t>
    </rPh>
    <phoneticPr fontId="87"/>
  </si>
  <si>
    <t>日</t>
    <rPh sb="0" eb="1">
      <t>ヒ</t>
    </rPh>
    <phoneticPr fontId="87"/>
  </si>
  <si>
    <t>脚立足場　2階建</t>
    <rPh sb="0" eb="2">
      <t>キャタツ</t>
    </rPh>
    <rPh sb="2" eb="4">
      <t>アシバ</t>
    </rPh>
    <rPh sb="6" eb="7">
      <t>カイ</t>
    </rPh>
    <rPh sb="7" eb="8">
      <t>タ</t>
    </rPh>
    <phoneticPr fontId="87"/>
  </si>
  <si>
    <t>脚立足場</t>
    <rPh sb="0" eb="2">
      <t>キャタツ</t>
    </rPh>
    <rPh sb="2" eb="4">
      <t>アシバ</t>
    </rPh>
    <phoneticPr fontId="87"/>
  </si>
  <si>
    <t>床下地板撤去</t>
    <rPh sb="0" eb="1">
      <t>ユカ</t>
    </rPh>
    <rPh sb="1" eb="3">
      <t>シタジ</t>
    </rPh>
    <rPh sb="3" eb="4">
      <t>イタ</t>
    </rPh>
    <rPh sb="4" eb="6">
      <t>テッキョ</t>
    </rPh>
    <phoneticPr fontId="87"/>
  </si>
  <si>
    <t>枠共</t>
    <rPh sb="0" eb="2">
      <t>ワクトモ</t>
    </rPh>
    <phoneticPr fontId="87"/>
  </si>
  <si>
    <t>SS</t>
  </si>
  <si>
    <t>枠共 枠巾100</t>
    <rPh sb="0" eb="1">
      <t>ワク</t>
    </rPh>
    <rPh sb="1" eb="2">
      <t>トモ</t>
    </rPh>
    <rPh sb="3" eb="4">
      <t>ワク</t>
    </rPh>
    <rPh sb="4" eb="5">
      <t>ハバ</t>
    </rPh>
    <phoneticPr fontId="87"/>
  </si>
  <si>
    <t>木製戸撤去</t>
    <rPh sb="0" eb="2">
      <t>モクセイ</t>
    </rPh>
    <rPh sb="2" eb="3">
      <t>ト</t>
    </rPh>
    <rPh sb="3" eb="5">
      <t>テッキョ</t>
    </rPh>
    <phoneticPr fontId="87"/>
  </si>
  <si>
    <t>W1,920*D355*H1,890</t>
  </si>
  <si>
    <t>W500*D350*H800</t>
  </si>
  <si>
    <t>L=1,200</t>
  </si>
  <si>
    <t>t-50</t>
  </si>
  <si>
    <t>鉄筋切断共</t>
    <rPh sb="0" eb="2">
      <t>テッキン</t>
    </rPh>
    <rPh sb="2" eb="4">
      <t>セツダン</t>
    </rPh>
    <rPh sb="4" eb="5">
      <t>トモ</t>
    </rPh>
    <phoneticPr fontId="87"/>
  </si>
  <si>
    <t>仮囲い運搬</t>
    <rPh sb="0" eb="1">
      <t>カリ</t>
    </rPh>
    <rPh sb="1" eb="2">
      <t>カコ</t>
    </rPh>
    <rPh sb="3" eb="5">
      <t>ウンパン</t>
    </rPh>
    <phoneticPr fontId="87"/>
  </si>
  <si>
    <t>設置費</t>
    <rPh sb="0" eb="3">
      <t>セッチヒ</t>
    </rPh>
    <phoneticPr fontId="87"/>
  </si>
  <si>
    <t>H=2.0m</t>
  </si>
  <si>
    <t>撤去費</t>
    <rPh sb="0" eb="2">
      <t>テッキョ</t>
    </rPh>
    <rPh sb="2" eb="3">
      <t>ヒ</t>
    </rPh>
    <phoneticPr fontId="87"/>
  </si>
  <si>
    <t>仮設敷鉄板運搬</t>
    <rPh sb="0" eb="2">
      <t>カセツ</t>
    </rPh>
    <rPh sb="2" eb="3">
      <t>シキ</t>
    </rPh>
    <rPh sb="3" eb="5">
      <t>テッパン</t>
    </rPh>
    <rPh sb="5" eb="7">
      <t>ウンパン</t>
    </rPh>
    <phoneticPr fontId="87"/>
  </si>
  <si>
    <t>打合せ協議</t>
    <rPh sb="0" eb="2">
      <t>ウチアワ</t>
    </rPh>
    <rPh sb="3" eb="5">
      <t>キョウギ</t>
    </rPh>
    <phoneticPr fontId="87"/>
  </si>
  <si>
    <t>作業計画書の作成</t>
    <rPh sb="0" eb="2">
      <t>サギョウ</t>
    </rPh>
    <rPh sb="2" eb="4">
      <t>ケイカク</t>
    </rPh>
    <rPh sb="4" eb="5">
      <t>ショ</t>
    </rPh>
    <rPh sb="6" eb="8">
      <t>サクセイ</t>
    </rPh>
    <phoneticPr fontId="87"/>
  </si>
  <si>
    <t>材料費等</t>
    <rPh sb="0" eb="3">
      <t>ザイリョウヒ</t>
    </rPh>
    <rPh sb="3" eb="4">
      <t>トウ</t>
    </rPh>
    <phoneticPr fontId="87"/>
  </si>
  <si>
    <t>70㎡未満</t>
    <rPh sb="3" eb="5">
      <t>ミマン</t>
    </rPh>
    <phoneticPr fontId="87"/>
  </si>
  <si>
    <t>130-200㎡未満</t>
    <rPh sb="8" eb="10">
      <t>ミマン</t>
    </rPh>
    <phoneticPr fontId="87"/>
  </si>
  <si>
    <t>200-300㎡未満</t>
    <rPh sb="8" eb="10">
      <t>ミマン</t>
    </rPh>
    <phoneticPr fontId="87"/>
  </si>
  <si>
    <t>200㎡未満</t>
    <rPh sb="4" eb="6">
      <t>ミマン</t>
    </rPh>
    <phoneticPr fontId="87"/>
  </si>
  <si>
    <t>100㎡未満</t>
    <rPh sb="4" eb="6">
      <t>ミマン</t>
    </rPh>
    <phoneticPr fontId="87"/>
  </si>
  <si>
    <t>100-300㎡未満</t>
    <rPh sb="8" eb="10">
      <t>ミマン</t>
    </rPh>
    <phoneticPr fontId="87"/>
  </si>
  <si>
    <t>業務</t>
    <rPh sb="0" eb="2">
      <t>ギョウム</t>
    </rPh>
    <phoneticPr fontId="106"/>
  </si>
  <si>
    <t>業務</t>
    <rPh sb="0" eb="2">
      <t>ギョウム</t>
    </rPh>
    <phoneticPr fontId="87"/>
  </si>
  <si>
    <t>式</t>
    <rPh sb="0" eb="1">
      <t>シキ</t>
    </rPh>
    <phoneticPr fontId="106"/>
  </si>
  <si>
    <t>か所</t>
    <rPh sb="1" eb="2">
      <t>ショ</t>
    </rPh>
    <phoneticPr fontId="106"/>
  </si>
  <si>
    <t>工事番号</t>
    <rPh sb="0" eb="2">
      <t>コウジ</t>
    </rPh>
    <rPh sb="2" eb="4">
      <t>バンゴウ</t>
    </rPh>
    <phoneticPr fontId="87"/>
  </si>
  <si>
    <t>工 事 名</t>
    <rPh sb="0" eb="1">
      <t>コウ</t>
    </rPh>
    <rPh sb="2" eb="3">
      <t>コト</t>
    </rPh>
    <rPh sb="4" eb="5">
      <t>メイ</t>
    </rPh>
    <phoneticPr fontId="87"/>
  </si>
  <si>
    <t>金　　額</t>
    <rPh sb="0" eb="1">
      <t>キン</t>
    </rPh>
    <rPh sb="3" eb="4">
      <t>ガク</t>
    </rPh>
    <phoneticPr fontId="87"/>
  </si>
  <si>
    <t>会 社 名</t>
    <rPh sb="0" eb="1">
      <t>カイ</t>
    </rPh>
    <rPh sb="2" eb="3">
      <t>シャ</t>
    </rPh>
    <rPh sb="4" eb="5">
      <t>メイ</t>
    </rPh>
    <phoneticPr fontId="87"/>
  </si>
  <si>
    <t>第</t>
    <rPh sb="0" eb="1">
      <t>ダイ</t>
    </rPh>
    <phoneticPr fontId="87"/>
  </si>
  <si>
    <t>号</t>
    <rPh sb="0" eb="1">
      <t>ゴウ</t>
    </rPh>
    <phoneticPr fontId="87"/>
  </si>
  <si>
    <t>円也</t>
    <rPh sb="0" eb="1">
      <t>エン</t>
    </rPh>
    <rPh sb="1" eb="2">
      <t>ナリ</t>
    </rPh>
    <phoneticPr fontId="87"/>
  </si>
  <si>
    <t>令和8年度 旧槻木事務所解体工事</t>
    <rPh sb="6" eb="16">
      <t>キュウツキノキジムショカイタイコウジ</t>
    </rPh>
    <phoneticPr fontId="87"/>
  </si>
  <si>
    <t>柴田町槻木上町二丁目51-1（旧槻木事務所） 地内</t>
    <rPh sb="3" eb="7">
      <t>ツキノキカミマチ</t>
    </rPh>
    <rPh sb="7" eb="10">
      <t>ニチョウメ</t>
    </rPh>
    <rPh sb="15" eb="21">
      <t>キュウツキノキジムショ</t>
    </rPh>
    <rPh sb="23" eb="25">
      <t>チナイ</t>
    </rPh>
    <phoneticPr fontId="87"/>
  </si>
  <si>
    <t>代価-19</t>
    <rPh sb="0" eb="2">
      <t>ダイカ</t>
    </rPh>
    <phoneticPr fontId="87"/>
  </si>
  <si>
    <t>代価-6</t>
    <rPh sb="0" eb="2">
      <t>ダイカ</t>
    </rPh>
    <phoneticPr fontId="87"/>
  </si>
  <si>
    <t>代価-13</t>
    <rPh sb="0" eb="2">
      <t>ダイカ</t>
    </rPh>
    <phoneticPr fontId="87"/>
  </si>
  <si>
    <t>代価-15</t>
    <rPh sb="0" eb="2">
      <t>ダイカ</t>
    </rPh>
    <phoneticPr fontId="87"/>
  </si>
  <si>
    <t>R8-一般11</t>
    <rPh sb="3" eb="5">
      <t>イッパン</t>
    </rPh>
    <phoneticPr fontId="8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</si>
</sst>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5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##,###,###,##0"/>
    <numFmt numFmtId="177" formatCode="\(#,###\)"/>
    <numFmt numFmtId="178" formatCode="0_ "/>
    <numFmt numFmtId="179" formatCode="#,##0.0\ ;\-#,##0.0\ ;_ * &quot;-&quot;_ ;_ @_ "/>
    <numFmt numFmtId="180" formatCode="#,##0.00\ ;\-#,##0.00\ ;_ * &quot;-&quot;_ ;_ @_ "/>
    <numFmt numFmtId="181" formatCode="#,##0.000\ ;\-#,##0.000\ ;_ * &quot;-&quot;_ ;_ @_ "/>
    <numFmt numFmtId="182" formatCode="\(#,##0.00\);\(\-#,##0.00\);_ * &quot;-&quot;_ ;_ @_ "/>
    <numFmt numFmtId="183" formatCode="\(#,##0.0\);\(\-#,##0.0\);_ * &quot;-&quot;_ ;_ @_ "/>
    <numFmt numFmtId="184" formatCode="\(#,##0.000\);\(\-#,##0.000\);_ * &quot;-&quot;_ ;_ @_ "/>
    <numFmt numFmtId="185" formatCode="\(#,##0\);\(\-#,##0\)"/>
    <numFmt numFmtId="186" formatCode="#,##0\ ;\-#,##0\ ;_ * &quot;- &quot;_ ;_ @_ "/>
    <numFmt numFmtId="187" formatCode="#,##0;\-#,##0;&quot;-&quot;"/>
    <numFmt numFmtId="188" formatCode="&quot;一金    &quot;#,##0&quot;   円也&quot;"/>
    <numFmt numFmtId="189" formatCode="&quot;$&quot;#,##0.00;[Red]\-&quot;$&quot;#,##0.00"/>
    <numFmt numFmtId="190" formatCode="0.00_)"/>
    <numFmt numFmtId="191" formatCode="0.000_ "/>
    <numFmt numFmtId="192" formatCode="&quot;$&quot;#,##0.000_);\(&quot;$&quot;#,##0.000\)"/>
    <numFmt numFmtId="193" formatCode="_(* #,##0.0_);_(* \(#,##0.0\);_(* &quot;-&quot;_);_(@_)"/>
    <numFmt numFmtId="194" formatCode="\(General\)"/>
    <numFmt numFmtId="195" formatCode="#,##0\ "/>
    <numFmt numFmtId="196" formatCode="0_);[Red]\(0\)"/>
    <numFmt numFmtId="197" formatCode="_-* #,##0_-;\-* #,##0_-;_-* &quot;-&quot;_-;_-@_-"/>
    <numFmt numFmtId="198" formatCode="_-* #,##0.00_-;\-* #,##0.00_-;_-* &quot;-&quot;??_-;_-@_-"/>
    <numFmt numFmtId="199" formatCode="0.000"/>
    <numFmt numFmtId="200" formatCode="d\.mmm"/>
    <numFmt numFmtId="201" formatCode="hh:mm\ \T\K"/>
    <numFmt numFmtId="202" formatCode="#%"/>
    <numFmt numFmtId="203" formatCode="#,##0;[Red]\-#,##0;0"/>
    <numFmt numFmtId="204" formatCode="_-&quot;Esc.&quot;\ * #,##0_-;\-&quot;Esc.&quot;\ * #,##0_-;_-&quot;Esc.&quot;\ * &quot;-&quot;_-;_-@_-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.???%;[Red]&quot;▲&quot;* #,##0.???%;\-\-"/>
    <numFmt numFmtId="208" formatCode="#,##0;[Red]&quot;▲&quot;* #,##0;\-\-"/>
    <numFmt numFmtId="209" formatCode="#,##0.?;[Red]&quot;▲&quot;* #,##0.?;\-\-"/>
    <numFmt numFmtId="210" formatCode="#,##0_ "/>
    <numFmt numFmtId="211" formatCode="#,##0.0;[Red]\-#,##0.0"/>
    <numFmt numFmtId="212" formatCode="##0.00\ \ &quot;%&quot;"/>
    <numFmt numFmtId="213" formatCode="##0.00\ \ &quot;％以内&quot;"/>
    <numFmt numFmtId="214" formatCode="&quot;処分費&quot;#,###"/>
    <numFmt numFmtId="215" formatCode="&quot;見積×&quot;0.##"/>
    <numFmt numFmtId="216" formatCode="#,##0.0_);\(#,##0.0\)"/>
    <numFmt numFmtId="217" formatCode="#,##0.00_ "/>
    <numFmt numFmtId="218" formatCode="0.0_);[Red]\(0.0\)"/>
    <numFmt numFmtId="219" formatCode="0.0_);\(0.0\)"/>
    <numFmt numFmtId="220" formatCode="#,##0\ \ "/>
    <numFmt numFmtId="221" formatCode="#,##0_);[Red]\(#,##0\)"/>
    <numFmt numFmtId="222" formatCode="&quot;電&quot;&quot;-&quot;\P##"/>
    <numFmt numFmtId="223" formatCode="#,##0_);\(#,##0\)"/>
    <numFmt numFmtId="224" formatCode="&quot;ﾏP&quot;0"/>
    <numFmt numFmtId="225" formatCode="0.00_);[Red]\(0.00\)"/>
    <numFmt numFmtId="226" formatCode="0.000_);[Red]\(0.000\)"/>
    <numFmt numFmtId="227" formatCode="#,##0.0_ "/>
  </numFmts>
  <fonts count="107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2"/>
      <color auto="1"/>
      <name val="Osaka"/>
      <family val="3"/>
    </font>
    <font>
      <sz val="10"/>
      <color auto="1"/>
      <name val="ＭＳ 明朝"/>
      <family val="1"/>
    </font>
    <font>
      <sz val="8"/>
      <color auto="1"/>
      <name val="明朝"/>
      <family val="1"/>
    </font>
    <font>
      <sz val="11"/>
      <color indexed="8"/>
      <name val="ＭＳ Ｐゴシック"/>
      <family val="3"/>
    </font>
    <font>
      <sz val="12"/>
      <color auto="1"/>
      <name val="ＭＳ Ｐ明朝"/>
      <family val="1"/>
    </font>
    <font>
      <sz val="11"/>
      <color indexed="9"/>
      <name val="ＭＳ Ｐゴシック"/>
      <family val="3"/>
    </font>
    <font>
      <sz val="11"/>
      <color indexed="42"/>
      <name val="ＭＳ Ｐゴシック"/>
      <family val="3"/>
    </font>
    <font>
      <sz val="10"/>
      <color auto="1"/>
      <name val="中ゴシックＢＢＢ"/>
      <family val="3"/>
    </font>
    <font>
      <sz val="9"/>
      <color indexed="27"/>
      <name val="明朝"/>
      <family val="1"/>
    </font>
    <font>
      <sz val="14"/>
      <color auto="1"/>
      <name val="ＭＳ Ｐゴシック"/>
      <family val="3"/>
    </font>
    <font>
      <sz val="10"/>
      <color indexed="8"/>
      <name val="Arial"/>
      <family val="2"/>
    </font>
    <font>
      <sz val="12"/>
      <color auto="1"/>
      <name val="ＭＳ 明朝"/>
      <family val="1"/>
    </font>
    <font>
      <sz val="10"/>
      <color auto="1"/>
      <name val="Arial"/>
      <family val="2"/>
    </font>
    <font>
      <b/>
      <sz val="9.5"/>
      <color auto="1"/>
      <name val="Courier"/>
      <family val="3"/>
    </font>
    <font>
      <b/>
      <sz val="9.85"/>
      <color auto="1"/>
      <name val="Times New Roman"/>
      <family val="1"/>
    </font>
    <font>
      <b/>
      <sz val="12"/>
      <color auto="1"/>
      <name val="Times New Roman"/>
      <family val="1"/>
    </font>
    <font>
      <sz val="9"/>
      <color auto="1"/>
      <name val="Times New Roman"/>
      <family val="1"/>
    </font>
    <font>
      <sz val="8"/>
      <color auto="1"/>
      <name val="Arial"/>
      <family val="2"/>
    </font>
    <font>
      <sz val="10"/>
      <color auto="1"/>
      <name val="ＭＳ ゴシック"/>
      <family val="3"/>
    </font>
    <font>
      <b/>
      <sz val="12"/>
      <color auto="1"/>
      <name val="Arial"/>
      <family val="2"/>
    </font>
    <font>
      <sz val="10"/>
      <color auto="1"/>
      <name val="MS Sans Serif"/>
      <family val="2"/>
    </font>
    <font>
      <b/>
      <i/>
      <sz val="16"/>
      <color auto="1"/>
      <name val="Helv"/>
      <family val="2"/>
    </font>
    <font>
      <sz val="12"/>
      <color auto="1"/>
      <name val="ＭＳ ゴシック"/>
      <family val="3"/>
    </font>
    <font>
      <sz val="9.85"/>
      <color auto="1"/>
      <name val="Times New Roman"/>
      <family val="1"/>
    </font>
    <font>
      <b/>
      <sz val="10"/>
      <color auto="1"/>
      <name val="MS Sans Serif"/>
      <family val="2"/>
    </font>
    <font>
      <sz val="8"/>
      <color indexed="16"/>
      <name val="Century Schoolbook"/>
      <family val="1"/>
    </font>
    <font>
      <b/>
      <sz val="11"/>
      <color auto="1"/>
      <name val="ＭＳ Ｐゴシック"/>
      <family val="3"/>
    </font>
    <font>
      <sz val="12"/>
      <color auto="1"/>
      <name val="HG丸ｺﾞｼｯｸM-PRO"/>
      <family val="3"/>
    </font>
    <font>
      <b/>
      <i/>
      <sz val="10"/>
      <color auto="1"/>
      <name val="Times New Roman"/>
      <family val="1"/>
    </font>
    <font>
      <sz val="12"/>
      <color auto="1"/>
      <name val="ＭＳ Ｐゴシック"/>
      <family val="3"/>
    </font>
    <font>
      <b/>
      <sz val="11"/>
      <color auto="1"/>
      <name val="Helv"/>
      <family val="2"/>
    </font>
    <font>
      <sz val="8"/>
      <color auto="1"/>
      <name val="ＭＳ ゴシック"/>
      <family val="3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auto="1"/>
      <name val="¾©"/>
      <family val="1"/>
    </font>
    <font>
      <sz val="14"/>
      <color auto="1"/>
      <name val="lr ¾©"/>
      <family val="1"/>
    </font>
    <font>
      <sz val="11"/>
      <color indexed="19"/>
      <name val="ＭＳ Ｐゴシック"/>
      <family val="3"/>
    </font>
    <font>
      <sz val="11"/>
      <color indexed="60"/>
      <name val="ＭＳ Ｐゴシック"/>
      <family val="3"/>
    </font>
    <font>
      <sz val="14"/>
      <color auto="1"/>
      <name val="明朝"/>
      <family val="1"/>
    </font>
    <font>
      <b/>
      <sz val="18"/>
      <color theme="3"/>
      <name val="ＭＳ Ｐゴシック"/>
      <family val="3"/>
    </font>
    <font>
      <sz val="9"/>
      <color auto="1"/>
      <name val="中ゴシック体"/>
      <family val="3"/>
    </font>
    <font>
      <b/>
      <sz val="18"/>
      <color indexed="62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b/>
      <sz val="11"/>
      <color indexed="42"/>
      <name val="ＭＳ Ｐゴシック"/>
      <family val="3"/>
    </font>
    <font>
      <sz val="12"/>
      <color auto="1"/>
      <name val="中ゴシック体"/>
      <family val="3"/>
    </font>
    <font>
      <u/>
      <sz val="11"/>
      <color indexed="12"/>
      <name val="ＭＳ Ｐ明朝"/>
      <family val="1"/>
    </font>
    <font>
      <sz val="11"/>
      <color auto="1"/>
      <name val="ＪＳＰ明朝"/>
      <family val="1"/>
    </font>
    <font>
      <sz val="11"/>
      <color auto="1"/>
      <name val="ＭＳ Ｐ明朝"/>
      <family val="1"/>
    </font>
    <font>
      <sz val="11"/>
      <color auto="1"/>
      <name val="ＭＳ 明朝"/>
      <family val="1"/>
    </font>
    <font>
      <sz val="10"/>
      <color auto="1"/>
      <name val="ＭＳ Ｐゴシック"/>
      <family val="3"/>
    </font>
    <font>
      <sz val="11"/>
      <color auto="1"/>
      <name val="明朝"/>
      <family val="1"/>
    </font>
    <font>
      <sz val="11"/>
      <color theme="1"/>
      <name val="ＭＳ Ｐゴシック"/>
      <family val="3"/>
      <scheme val="minor"/>
    </font>
    <font>
      <sz val="11"/>
      <color indexed="10"/>
      <name val="ＭＳ Ｐゴシック"/>
      <family val="3"/>
    </font>
    <font>
      <sz val="11"/>
      <color indexed="52"/>
      <name val="ＭＳ Ｐゴシック"/>
      <family val="3"/>
    </font>
    <font>
      <sz val="12"/>
      <color auto="1"/>
      <name val="Times New Roman"/>
      <family val="1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4"/>
      <color auto="1"/>
      <name val="ＭＳ ゴシック"/>
      <family val="3"/>
    </font>
    <font>
      <sz val="11"/>
      <color indexed="20"/>
      <name val="ＭＳ Ｐゴシック"/>
      <family val="3"/>
    </font>
    <font>
      <sz val="10"/>
      <color indexed="8"/>
      <name val="ＭＳ ゴシック"/>
      <family val="3"/>
    </font>
    <font>
      <sz val="11"/>
      <color auto="1"/>
      <name val="ＭＳ ゴシック"/>
      <family val="3"/>
    </font>
    <font>
      <sz val="11"/>
      <color theme="1"/>
      <name val="游ゴシック"/>
      <family val="3"/>
    </font>
    <font>
      <sz val="11"/>
      <color auto="1"/>
      <name val="HG丸ｺﾞｼｯｸM-PRO"/>
      <family val="3"/>
    </font>
    <font>
      <sz val="10"/>
      <color auto="1"/>
      <name val="Geneva"/>
      <family val="2"/>
    </font>
    <font>
      <sz val="10"/>
      <color auto="1"/>
      <name val="丸ｺﾞｼｯｸ"/>
      <family val="3"/>
    </font>
    <font>
      <sz val="9"/>
      <color auto="1"/>
      <name val="ＭＳ Ｐゴシック"/>
      <family val="3"/>
    </font>
    <font>
      <sz val="9"/>
      <color auto="1"/>
      <name val="ＭＳ ゴシック"/>
      <family val="3"/>
    </font>
    <font>
      <sz val="11"/>
      <color auto="1"/>
      <name val="Calibri"/>
      <family val="2"/>
    </font>
    <font>
      <sz val="10"/>
      <color auto="1"/>
      <name val="明朝"/>
      <family val="1"/>
    </font>
    <font>
      <sz val="10.5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62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62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62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10"/>
      <name val="ＭＳ Ｐゴシック"/>
      <family val="3"/>
    </font>
    <font>
      <b/>
      <sz val="11"/>
      <color indexed="52"/>
      <name val="ＭＳ Ｐゴシック"/>
      <family val="3"/>
    </font>
    <font>
      <sz val="12"/>
      <color auto="1"/>
      <name val="リュウミンライト−ＫＬ"/>
      <family val="3"/>
    </font>
    <font>
      <i/>
      <sz val="11"/>
      <color indexed="23"/>
      <name val="ＭＳ Ｐゴシック"/>
      <family val="3"/>
    </font>
    <font>
      <sz val="12"/>
      <color auto="1"/>
      <name val="新細明體"/>
      <family val="1"/>
    </font>
    <font>
      <b/>
      <sz val="11"/>
      <color indexed="8"/>
      <name val="ＭＳ Ｐゴシック"/>
      <family val="3"/>
    </font>
    <font>
      <sz val="10"/>
      <color auto="1"/>
      <name val="Times New Roman"/>
      <family val="1"/>
    </font>
    <font>
      <sz val="6"/>
      <color auto="1"/>
      <name val="ＭＳ Ｐゴシック"/>
      <family val="3"/>
      <scheme val="minor"/>
    </font>
    <font>
      <sz val="24"/>
      <color auto="1"/>
      <name val="ＭＳ 明朝"/>
      <family val="1"/>
    </font>
    <font>
      <sz val="20"/>
      <color auto="1"/>
      <name val="ＭＳ 明朝"/>
      <family val="1"/>
    </font>
    <font>
      <sz val="28"/>
      <color auto="1"/>
      <name val="ＭＳ 明朝"/>
      <family val="1"/>
    </font>
    <font>
      <sz val="20"/>
      <color auto="1"/>
      <name val="ＭＳ Ｐゴシック"/>
      <family val="3"/>
    </font>
    <font>
      <sz val="24"/>
      <color auto="1"/>
      <name val="ＭＳ Ｐゴシック"/>
      <family val="3"/>
    </font>
    <font>
      <sz val="20"/>
      <color indexed="8"/>
      <name val="ＭＳ 明朝"/>
      <family val="1"/>
    </font>
    <font>
      <sz val="8"/>
      <color auto="1"/>
      <name val="ＭＳ Ｐ明朝"/>
      <family val="1"/>
    </font>
    <font>
      <sz val="8"/>
      <color auto="1"/>
      <name val="ＭＳ Ｐゴシック"/>
      <family val="3"/>
    </font>
    <font>
      <b/>
      <sz val="8"/>
      <color auto="1"/>
      <name val="ＭＳ Ｐゴシック"/>
      <family val="3"/>
      <scheme val="minor"/>
    </font>
    <font>
      <b/>
      <sz val="8"/>
      <color auto="1"/>
      <name val="ＭＳ Ｐ明朝"/>
      <family val="1"/>
    </font>
    <font>
      <sz val="8"/>
      <color theme="1"/>
      <name val="ＭＳ Ｐ明朝"/>
      <family val="1"/>
    </font>
    <font>
      <sz val="8"/>
      <color rgb="FFFF0000"/>
      <name val="ＭＳ Ｐ明朝"/>
    </font>
    <font>
      <sz val="8"/>
      <color rgb="FFFF0000"/>
      <name val="ＭＳ Ｐゴシック"/>
    </font>
    <font>
      <sz val="8"/>
      <color theme="1"/>
      <name val="ＭＳ Ｐゴシック"/>
      <family val="3"/>
    </font>
    <font>
      <sz val="11"/>
      <color auto="1"/>
      <name val="明朝"/>
      <family val="1"/>
    </font>
    <font>
      <sz val="6"/>
      <color auto="1"/>
      <name val="明朝"/>
      <family val="3"/>
    </font>
    <font>
      <sz val="11"/>
      <color auto="1"/>
      <name val="ＭＳ Ｐゴシック"/>
      <family val="3"/>
    </font>
    <font>
      <sz val="8"/>
      <color auto="1"/>
      <name val="ＭＳ Ｐゴシック"/>
      <family val="3"/>
    </font>
    <font>
      <sz val="6"/>
      <color auto="1"/>
      <name val="游ゴシック"/>
      <family val="3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53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gray0625"/>
    </fill>
  </fills>
  <borders count="72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229">
    <xf numFmtId="0" fontId="0" fillId="0" borderId="0">
      <alignment vertical="center"/>
    </xf>
    <xf numFmtId="176" fontId="1" fillId="0" borderId="0">
      <alignment vertical="center"/>
    </xf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7" fontId="2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3" fillId="0" borderId="1" applyFont="0" applyFill="0" applyBorder="0" applyAlignment="0" applyProtection="0">
      <alignment vertical="center"/>
    </xf>
    <xf numFmtId="180" fontId="3" fillId="0" borderId="1" applyFont="0" applyFill="0" applyBorder="0" applyAlignment="0" applyProtection="0">
      <alignment vertical="center"/>
    </xf>
    <xf numFmtId="181" fontId="3" fillId="0" borderId="1" applyFont="0" applyFill="0" applyBorder="0" applyAlignment="0" applyProtection="0">
      <alignment vertical="center"/>
    </xf>
    <xf numFmtId="182" fontId="3" fillId="0" borderId="2" applyFont="0" applyFill="0" applyBorder="0" applyAlignment="0" applyProtection="0">
      <alignment vertical="center"/>
    </xf>
    <xf numFmtId="183" fontId="3" fillId="0" borderId="0" applyFont="0" applyFill="0" applyBorder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186" fontId="3" fillId="0" borderId="1" applyFont="0" applyFill="0" applyBorder="0" applyAlignment="0" applyProtection="0">
      <alignment vertical="center"/>
    </xf>
    <xf numFmtId="3" fontId="4" fillId="0" borderId="0" applyBorder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13" fontId="6" fillId="0" borderId="3" applyBorder="0">
      <alignment horizont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/>
    <xf numFmtId="4" fontId="10" fillId="37" borderId="0" applyNumberFormat="0" applyBorder="0" applyAlignment="0" applyProtection="0">
      <alignment horizontal="left"/>
    </xf>
    <xf numFmtId="0" fontId="11" fillId="0" borderId="0"/>
    <xf numFmtId="0" fontId="11" fillId="0" borderId="0"/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0" fontId="13" fillId="0" borderId="0"/>
    <xf numFmtId="0" fontId="13" fillId="0" borderId="0"/>
    <xf numFmtId="38" fontId="1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0" fontId="15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7" fillId="0" borderId="0">
      <alignment horizontal="center"/>
      <protection locked="0"/>
    </xf>
    <xf numFmtId="0" fontId="18" fillId="0" borderId="0">
      <alignment horizontal="left"/>
    </xf>
    <xf numFmtId="38" fontId="19" fillId="20" borderId="0" applyNumberFormat="0" applyBorder="0" applyAlignment="0" applyProtection="0">
      <alignment vertical="center"/>
    </xf>
    <xf numFmtId="189" fontId="20" fillId="0" borderId="0" applyFill="0" applyBorder="0" applyAlignment="0">
      <alignment vertical="center"/>
    </xf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10" fontId="19" fillId="13" borderId="6" applyNumberFormat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40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90" fontId="23" fillId="0" borderId="0"/>
    <xf numFmtId="191" fontId="24" fillId="0" borderId="0"/>
    <xf numFmtId="0" fontId="1" fillId="0" borderId="0"/>
    <xf numFmtId="0" fontId="1" fillId="0" borderId="0"/>
    <xf numFmtId="0" fontId="14" fillId="0" borderId="0"/>
    <xf numFmtId="10" fontId="14" fillId="0" borderId="0" applyFont="0" applyFill="0" applyBorder="0" applyAlignment="0" applyProtection="0">
      <alignment vertical="center"/>
    </xf>
    <xf numFmtId="4" fontId="25" fillId="0" borderId="0">
      <protection locked="0"/>
    </xf>
    <xf numFmtId="4" fontId="18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6" fillId="0" borderId="7">
      <alignment horizontal="center"/>
    </xf>
    <xf numFmtId="4" fontId="27" fillId="0" borderId="0">
      <alignment horizontal="right"/>
    </xf>
    <xf numFmtId="4" fontId="27" fillId="0" borderId="0">
      <alignment horizontal="right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horizontal="left" vertical="center"/>
      <protection locked="0"/>
    </xf>
    <xf numFmtId="0" fontId="29" fillId="0" borderId="0">
      <alignment horizontal="left" vertical="center"/>
      <protection locked="0"/>
    </xf>
    <xf numFmtId="0" fontId="30" fillId="0" borderId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3" fillId="0" borderId="8">
      <alignment horizontal="center"/>
    </xf>
    <xf numFmtId="0" fontId="34" fillId="0" borderId="0">
      <alignment horizontal="center"/>
    </xf>
    <xf numFmtId="0" fontId="3" fillId="0" borderId="9" applyNumberFormat="0" applyFill="0" applyBorder="0" applyAlignment="0" applyProtection="0">
      <alignment vertical="center"/>
    </xf>
    <xf numFmtId="192" fontId="35" fillId="0" borderId="0" applyFont="0" applyFill="0" applyBorder="0" applyAlignment="0" applyProtection="0">
      <alignment vertical="center"/>
    </xf>
    <xf numFmtId="193" fontId="35" fillId="0" borderId="0" applyFont="0" applyFill="0" applyBorder="0" applyAlignment="0" applyProtection="0">
      <alignment vertical="center"/>
    </xf>
    <xf numFmtId="194" fontId="35" fillId="0" borderId="0" applyFont="0" applyFill="0" applyBorder="0" applyAlignment="0" applyProtection="0">
      <alignment vertical="center"/>
    </xf>
    <xf numFmtId="195" fontId="35" fillId="0" borderId="0" applyFont="0" applyFill="0" applyBorder="0" applyAlignment="0" applyProtection="0">
      <alignment vertical="center"/>
    </xf>
    <xf numFmtId="40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0" fontId="37" fillId="0" borderId="0"/>
    <xf numFmtId="0" fontId="38" fillId="2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3" fillId="13" borderId="0">
      <alignment vertical="center"/>
    </xf>
    <xf numFmtId="196" fontId="40" fillId="0" borderId="0" applyFill="0" applyBorder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3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5" fillId="48" borderId="11" applyNumberFormat="0" applyAlignment="0" applyProtection="0">
      <alignment vertical="center"/>
    </xf>
    <xf numFmtId="0" fontId="45" fillId="49" borderId="11" applyNumberFormat="0" applyAlignment="0" applyProtection="0">
      <alignment vertical="center"/>
    </xf>
    <xf numFmtId="0" fontId="45" fillId="48" borderId="11" applyNumberFormat="0" applyAlignment="0" applyProtection="0">
      <alignment vertical="center"/>
    </xf>
    <xf numFmtId="0" fontId="45" fillId="49" borderId="11" applyNumberFormat="0" applyAlignment="0" applyProtection="0">
      <alignment vertical="center"/>
    </xf>
    <xf numFmtId="0" fontId="46" fillId="49" borderId="11" applyNumberFormat="0" applyAlignment="0" applyProtection="0">
      <alignment vertical="center"/>
    </xf>
    <xf numFmtId="0" fontId="45" fillId="48" borderId="11" applyNumberForma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7" fillId="0" borderId="0"/>
    <xf numFmtId="0" fontId="1" fillId="0" borderId="16"/>
    <xf numFmtId="0" fontId="1" fillId="0" borderId="16"/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33" fillId="0" borderId="0">
      <alignment horizontal="right" vertical="center"/>
    </xf>
    <xf numFmtId="0" fontId="53" fillId="0" borderId="0"/>
    <xf numFmtId="197" fontId="57" fillId="0" borderId="0" applyFont="0" applyFill="0" applyBorder="0" applyAlignment="0" applyProtection="0">
      <alignment vertical="center"/>
    </xf>
    <xf numFmtId="198" fontId="57" fillId="0" borderId="0" applyFont="0" applyFill="0" applyBorder="0" applyAlignment="0" applyProtection="0">
      <alignment vertical="center"/>
    </xf>
    <xf numFmtId="0" fontId="3" fillId="0" borderId="0" applyFill="0" applyBorder="0" applyAlignment="0" applyProtection="0">
      <alignment horizontal="left"/>
    </xf>
    <xf numFmtId="38" fontId="3" fillId="0" borderId="0" applyFill="0" applyBorder="0" applyAlignment="0" applyProtection="0">
      <alignment horizontal="right"/>
    </xf>
    <xf numFmtId="0" fontId="51" fillId="0" borderId="6">
      <alignment vertical="center"/>
    </xf>
    <xf numFmtId="0" fontId="60" fillId="0" borderId="0">
      <alignment horizontal="center"/>
    </xf>
    <xf numFmtId="0" fontId="61" fillId="1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49" fontId="53" fillId="0" borderId="19" applyBorder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4" fillId="0" borderId="0" applyFont="0" applyFill="0" applyBorder="0" applyAlignment="0" applyProtection="0">
      <alignment vertical="center"/>
    </xf>
    <xf numFmtId="38" fontId="65" fillId="0" borderId="0" applyFill="0" applyBorder="0" applyAlignment="0" applyProtection="0">
      <alignment vertic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43" fontId="6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7" fillId="0" borderId="20" applyAlignment="0">
      <alignment horizontal="center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54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6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62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53" fillId="0" borderId="0"/>
    <xf numFmtId="0" fontId="5" fillId="0" borderId="0">
      <alignment vertical="center"/>
    </xf>
    <xf numFmtId="0" fontId="5" fillId="0" borderId="0">
      <alignment vertical="center"/>
    </xf>
    <xf numFmtId="0" fontId="53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4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54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5" fillId="0" borderId="0"/>
    <xf numFmtId="0" fontId="1" fillId="0" borderId="0">
      <alignment vertical="center"/>
    </xf>
    <xf numFmtId="0" fontId="3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6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51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9" fontId="71" fillId="0" borderId="0"/>
    <xf numFmtId="200" fontId="24" fillId="0" borderId="0" applyFill="0" applyBorder="0" applyProtection="0">
      <alignment vertical="center"/>
      <protection locked="0"/>
    </xf>
    <xf numFmtId="200" fontId="24" fillId="0" borderId="0">
      <alignment vertical="center"/>
      <protection locked="0"/>
    </xf>
    <xf numFmtId="200" fontId="24" fillId="0" borderId="0" applyFill="0" applyBorder="0" applyProtection="0">
      <alignment vertical="center"/>
      <protection locked="0"/>
    </xf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>
      <alignment vertical="center"/>
    </xf>
    <xf numFmtId="201" fontId="51" fillId="0" borderId="0"/>
    <xf numFmtId="202" fontId="53" fillId="0" borderId="0"/>
    <xf numFmtId="0" fontId="6" fillId="0" borderId="21" applyNumberFormat="0" applyBorder="0" applyAlignment="0" applyProtection="0">
      <alignment vertical="center"/>
    </xf>
    <xf numFmtId="3" fontId="72" fillId="52" borderId="0"/>
    <xf numFmtId="3" fontId="72" fillId="52" borderId="0"/>
    <xf numFmtId="0" fontId="3" fillId="0" borderId="22"/>
    <xf numFmtId="8" fontId="20" fillId="0" borderId="0" applyFont="0" applyFill="0" applyBorder="0" applyAlignment="0" applyProtection="0">
      <alignment vertical="center"/>
    </xf>
    <xf numFmtId="6" fontId="20" fillId="0" borderId="0" applyFont="0" applyFill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3" fillId="11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1" borderId="0" applyNumberFormat="0" applyBorder="0" applyAlignment="0" applyProtection="0">
      <alignment vertical="center"/>
    </xf>
    <xf numFmtId="0" fontId="73" fillId="11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1" fillId="0" borderId="0" applyNumberFormat="0" applyFont="0" applyBorder="0">
      <alignment vertical="center"/>
    </xf>
    <xf numFmtId="0" fontId="74" fillId="0" borderId="2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74" fillId="0" borderId="25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8" fillId="0" borderId="28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78" fillId="0" borderId="28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0" borderId="17" applyNumberFormat="0" applyAlignment="0" applyProtection="0">
      <alignment vertical="center"/>
    </xf>
    <xf numFmtId="0" fontId="81" fillId="20" borderId="17" applyNumberFormat="0" applyAlignment="0" applyProtection="0">
      <alignment vertical="center"/>
    </xf>
    <xf numFmtId="0" fontId="81" fillId="20" borderId="17" applyNumberFormat="0" applyAlignment="0" applyProtection="0">
      <alignment vertical="center"/>
    </xf>
    <xf numFmtId="0" fontId="80" fillId="50" borderId="17" applyNumberFormat="0" applyAlignment="0" applyProtection="0">
      <alignment vertical="center"/>
    </xf>
    <xf numFmtId="0" fontId="80" fillId="50" borderId="17" applyNumberFormat="0" applyAlignment="0" applyProtection="0">
      <alignment vertical="center"/>
    </xf>
    <xf numFmtId="0" fontId="81" fillId="51" borderId="17" applyNumberFormat="0" applyAlignment="0" applyProtection="0">
      <alignment vertical="center"/>
    </xf>
    <xf numFmtId="0" fontId="81" fillId="51" borderId="17" applyNumberFormat="0" applyAlignment="0" applyProtection="0">
      <alignment vertical="center"/>
    </xf>
    <xf numFmtId="0" fontId="81" fillId="20" borderId="17" applyNumberFormat="0" applyAlignment="0" applyProtection="0">
      <alignment vertical="center"/>
    </xf>
    <xf numFmtId="0" fontId="81" fillId="20" borderId="17" applyNumberFormat="0" applyAlignment="0" applyProtection="0">
      <alignment vertical="center"/>
    </xf>
    <xf numFmtId="0" fontId="80" fillId="50" borderId="17" applyNumberFormat="0" applyAlignment="0" applyProtection="0">
      <alignment vertical="center"/>
    </xf>
    <xf numFmtId="0" fontId="81" fillId="5" borderId="17" applyNumberFormat="0" applyAlignment="0" applyProtection="0">
      <alignment vertical="center"/>
    </xf>
    <xf numFmtId="0" fontId="81" fillId="5" borderId="17" applyNumberFormat="0" applyAlignment="0" applyProtection="0">
      <alignment vertical="center"/>
    </xf>
    <xf numFmtId="0" fontId="81" fillId="51" borderId="17" applyNumberFormat="0" applyAlignment="0" applyProtection="0">
      <alignment vertical="center"/>
    </xf>
    <xf numFmtId="0" fontId="81" fillId="51" borderId="17" applyNumberFormat="0" applyAlignment="0" applyProtection="0">
      <alignment vertical="center"/>
    </xf>
    <xf numFmtId="39" fontId="3" fillId="0" borderId="31" applyFill="0" applyBorder="0" applyAlignment="0" applyProtection="0">
      <alignment horizontal="left"/>
    </xf>
    <xf numFmtId="203" fontId="3" fillId="0" borderId="31" applyFill="0" applyBorder="0" applyAlignment="0" applyProtection="0">
      <alignment horizontal="left"/>
    </xf>
    <xf numFmtId="3" fontId="82" fillId="0" borderId="32" applyBorder="0">
      <alignment vertical="center"/>
    </xf>
    <xf numFmtId="3" fontId="82" fillId="0" borderId="32">
      <alignment vertical="center"/>
    </xf>
    <xf numFmtId="3" fontId="82" fillId="0" borderId="33">
      <alignment vertical="center"/>
    </xf>
    <xf numFmtId="3" fontId="82" fillId="0" borderId="34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04" fontId="84" fillId="0" borderId="0" applyFont="0" applyFill="0" applyBorder="0" applyAlignment="0" applyProtection="0">
      <alignment vertical="center"/>
    </xf>
    <xf numFmtId="205" fontId="57" fillId="0" borderId="0" applyFont="0" applyFill="0" applyBorder="0" applyAlignment="0" applyProtection="0">
      <alignment vertical="center"/>
    </xf>
    <xf numFmtId="206" fontId="57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85" fillId="0" borderId="35" applyNumberFormat="0" applyFill="0" applyAlignment="0" applyProtection="0">
      <alignment vertical="center"/>
    </xf>
    <xf numFmtId="0" fontId="85" fillId="0" borderId="36" applyNumberFormat="0" applyFill="0" applyAlignment="0" applyProtection="0">
      <alignment vertical="center"/>
    </xf>
    <xf numFmtId="0" fontId="85" fillId="0" borderId="36" applyNumberFormat="0" applyFill="0" applyAlignment="0" applyProtection="0">
      <alignment vertical="center"/>
    </xf>
    <xf numFmtId="0" fontId="85" fillId="0" borderId="35" applyNumberFormat="0" applyFill="0" applyAlignment="0" applyProtection="0">
      <alignment vertical="center"/>
    </xf>
    <xf numFmtId="0" fontId="85" fillId="0" borderId="37" applyNumberFormat="0" applyFill="0" applyAlignment="0" applyProtection="0">
      <alignment vertical="center"/>
    </xf>
    <xf numFmtId="0" fontId="85" fillId="0" borderId="36" applyNumberFormat="0" applyFill="0" applyAlignment="0" applyProtection="0">
      <alignment vertical="center"/>
    </xf>
    <xf numFmtId="0" fontId="85" fillId="0" borderId="36" applyNumberFormat="0" applyFill="0" applyAlignment="0" applyProtection="0">
      <alignment vertical="center"/>
    </xf>
    <xf numFmtId="207" fontId="86" fillId="0" borderId="0" applyFill="0" applyBorder="0" applyProtection="0"/>
    <xf numFmtId="208" fontId="86" fillId="0" borderId="0" applyFill="0" applyBorder="0" applyProtection="0"/>
    <xf numFmtId="209" fontId="86" fillId="0" borderId="0" applyFill="0" applyBorder="0" applyProtection="0"/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49" fontId="51" fillId="0" borderId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0" fontId="71" fillId="0" borderId="38" applyNumberFormat="0" applyBorder="0" applyAlignment="0">
      <alignment horizontal="center"/>
    </xf>
    <xf numFmtId="38" fontId="64" fillId="0" borderId="0" applyFon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88" fillId="0" borderId="0" xfId="1926" applyFont="1" applyAlignment="1">
      <alignment vertical="center"/>
    </xf>
    <xf numFmtId="0" fontId="88" fillId="0" borderId="0" xfId="1926" applyFont="1" applyAlignment="1">
      <alignment horizontal="center" vertical="center"/>
    </xf>
    <xf numFmtId="0" fontId="1" fillId="0" borderId="0" xfId="2092"/>
    <xf numFmtId="0" fontId="89" fillId="0" borderId="0" xfId="1926" applyFont="1" applyBorder="1" applyAlignment="1">
      <alignment vertical="center"/>
    </xf>
    <xf numFmtId="0" fontId="89" fillId="0" borderId="39" xfId="1926" applyFont="1" applyBorder="1" applyAlignment="1">
      <alignment vertical="center"/>
    </xf>
    <xf numFmtId="0" fontId="90" fillId="0" borderId="40" xfId="1926" applyFont="1" applyBorder="1" applyAlignment="1">
      <alignment horizontal="center" vertical="center"/>
    </xf>
    <xf numFmtId="0" fontId="89" fillId="0" borderId="40" xfId="1926" applyFont="1" applyBorder="1" applyAlignment="1">
      <alignment vertical="center"/>
    </xf>
    <xf numFmtId="0" fontId="89" fillId="0" borderId="41" xfId="1926" applyFont="1" applyBorder="1" applyAlignment="1">
      <alignment vertical="center"/>
    </xf>
    <xf numFmtId="0" fontId="89" fillId="0" borderId="42" xfId="1926" applyFont="1" applyBorder="1" applyAlignment="1">
      <alignment vertical="center"/>
    </xf>
    <xf numFmtId="0" fontId="90" fillId="0" borderId="0" xfId="1926" applyFont="1" applyBorder="1" applyAlignment="1">
      <alignment horizontal="center" vertical="center"/>
    </xf>
    <xf numFmtId="0" fontId="91" fillId="0" borderId="0" xfId="1926" applyFont="1" applyBorder="1" applyAlignment="1">
      <alignment vertical="center"/>
    </xf>
    <xf numFmtId="49" fontId="89" fillId="0" borderId="0" xfId="1926" applyNumberFormat="1" applyFont="1" applyBorder="1" applyAlignment="1">
      <alignment vertical="center"/>
    </xf>
    <xf numFmtId="49" fontId="89" fillId="0" borderId="0" xfId="1926" applyNumberFormat="1" applyFont="1" applyBorder="1" applyAlignment="1">
      <alignment horizontal="left" vertical="center"/>
    </xf>
    <xf numFmtId="49" fontId="89" fillId="0" borderId="10" xfId="1926" applyNumberFormat="1" applyFont="1" applyBorder="1" applyAlignment="1">
      <alignment horizontal="left" vertical="center"/>
    </xf>
    <xf numFmtId="49" fontId="88" fillId="0" borderId="0" xfId="1926" applyNumberFormat="1" applyFont="1" applyBorder="1" applyAlignment="1">
      <alignment vertical="center"/>
    </xf>
    <xf numFmtId="0" fontId="92" fillId="0" borderId="0" xfId="1926" applyFont="1" applyBorder="1" applyAlignment="1">
      <alignment vertical="center"/>
    </xf>
    <xf numFmtId="0" fontId="89" fillId="0" borderId="42" xfId="1926" applyFont="1" applyBorder="1" applyAlignment="1">
      <alignment horizontal="center" vertical="center"/>
    </xf>
    <xf numFmtId="0" fontId="91" fillId="0" borderId="0" xfId="1926" applyFont="1" applyBorder="1" applyAlignment="1">
      <alignment horizontal="center" vertical="center"/>
    </xf>
    <xf numFmtId="49" fontId="89" fillId="0" borderId="0" xfId="1926" applyNumberFormat="1" applyFont="1" applyBorder="1" applyAlignment="1">
      <alignment horizontal="center" vertical="center"/>
    </xf>
    <xf numFmtId="0" fontId="89" fillId="0" borderId="0" xfId="1926" applyFont="1" applyBorder="1" applyAlignment="1">
      <alignment horizontal="center" vertical="center"/>
    </xf>
    <xf numFmtId="49" fontId="89" fillId="0" borderId="10" xfId="1926" applyNumberFormat="1" applyFont="1" applyBorder="1" applyAlignment="1">
      <alignment horizontal="center" vertical="center"/>
    </xf>
    <xf numFmtId="0" fontId="89" fillId="0" borderId="10" xfId="1926" applyFont="1" applyBorder="1" applyAlignment="1">
      <alignment horizontal="center" vertical="center"/>
    </xf>
    <xf numFmtId="49" fontId="88" fillId="0" borderId="0" xfId="1926" applyNumberFormat="1" applyFont="1" applyBorder="1" applyAlignment="1">
      <alignment horizontal="center" vertical="center"/>
    </xf>
    <xf numFmtId="0" fontId="92" fillId="0" borderId="0" xfId="1926" applyFont="1" applyBorder="1" applyAlignment="1">
      <alignment horizontal="center" vertical="center"/>
    </xf>
    <xf numFmtId="49" fontId="89" fillId="0" borderId="0" xfId="1926" applyNumberFormat="1" applyFont="1" applyBorder="1" applyAlignment="1">
      <alignment horizontal="left" vertical="center" shrinkToFit="1"/>
    </xf>
    <xf numFmtId="0" fontId="89" fillId="0" borderId="0" xfId="1926" applyFont="1" applyBorder="1" applyAlignment="1">
      <alignment vertical="center" shrinkToFit="1"/>
    </xf>
    <xf numFmtId="49" fontId="89" fillId="0" borderId="42" xfId="1926" applyNumberFormat="1" applyFont="1" applyBorder="1" applyAlignment="1">
      <alignment horizontal="center" vertical="center"/>
    </xf>
    <xf numFmtId="49" fontId="93" fillId="0" borderId="0" xfId="1926" applyNumberFormat="1" applyFont="1" applyBorder="1" applyAlignment="1">
      <alignment horizontal="center" vertical="center"/>
    </xf>
    <xf numFmtId="210" fontId="89" fillId="0" borderId="10" xfId="1926" applyNumberFormat="1" applyFont="1" applyBorder="1" applyAlignment="1">
      <alignment horizontal="center" vertical="center"/>
    </xf>
    <xf numFmtId="0" fontId="89" fillId="0" borderId="42" xfId="1926" applyFont="1" applyBorder="1" applyAlignment="1">
      <alignment horizontal="right" vertical="center"/>
    </xf>
    <xf numFmtId="0" fontId="89" fillId="0" borderId="10" xfId="1926" applyFont="1" applyBorder="1" applyAlignment="1">
      <alignment vertical="center"/>
    </xf>
    <xf numFmtId="0" fontId="89" fillId="0" borderId="43" xfId="1926" applyFont="1" applyBorder="1" applyAlignment="1">
      <alignment horizontal="right" vertical="center"/>
    </xf>
    <xf numFmtId="0" fontId="90" fillId="0" borderId="44" xfId="1926" applyFont="1" applyBorder="1" applyAlignment="1">
      <alignment horizontal="center" vertical="center"/>
    </xf>
    <xf numFmtId="0" fontId="89" fillId="0" borderId="44" xfId="1926" applyFont="1" applyBorder="1" applyAlignment="1">
      <alignment vertical="center"/>
    </xf>
    <xf numFmtId="49" fontId="89" fillId="0" borderId="44" xfId="1926" applyNumberFormat="1" applyFont="1" applyBorder="1" applyAlignment="1">
      <alignment horizontal="left" vertical="center" shrinkToFit="1"/>
    </xf>
    <xf numFmtId="0" fontId="89" fillId="0" borderId="44" xfId="1926" applyFont="1" applyBorder="1" applyAlignment="1">
      <alignment vertical="center" shrinkToFit="1"/>
    </xf>
    <xf numFmtId="0" fontId="89" fillId="0" borderId="45" xfId="1926" applyFont="1" applyBorder="1" applyAlignment="1">
      <alignment vertical="center"/>
    </xf>
    <xf numFmtId="0" fontId="94" fillId="0" borderId="0" xfId="1759" applyFont="1"/>
    <xf numFmtId="0" fontId="94" fillId="0" borderId="0" xfId="1759" applyFont="1" applyAlignment="1">
      <alignment horizontal="left"/>
    </xf>
    <xf numFmtId="211" fontId="94" fillId="0" borderId="0" xfId="1412" applyNumberFormat="1" applyFont="1" applyFill="1">
      <alignment vertical="center"/>
    </xf>
    <xf numFmtId="0" fontId="95" fillId="0" borderId="0" xfId="1759" applyFont="1"/>
    <xf numFmtId="0" fontId="96" fillId="0" borderId="0" xfId="0" applyFont="1" applyAlignment="1"/>
    <xf numFmtId="49" fontId="94" fillId="0" borderId="0" xfId="1759" applyNumberFormat="1" applyFont="1"/>
    <xf numFmtId="0" fontId="94" fillId="0" borderId="46" xfId="1759" applyFont="1" applyBorder="1" applyAlignment="1">
      <alignment horizontal="centerContinuous" vertical="center"/>
    </xf>
    <xf numFmtId="0" fontId="94" fillId="0" borderId="47" xfId="1759" applyFont="1" applyBorder="1" applyAlignment="1">
      <alignment horizontal="center"/>
    </xf>
    <xf numFmtId="0" fontId="94" fillId="0" borderId="48" xfId="1759" applyFont="1" applyBorder="1" applyAlignment="1">
      <alignment horizontal="center"/>
    </xf>
    <xf numFmtId="0" fontId="94" fillId="0" borderId="49" xfId="1759" applyFont="1" applyBorder="1" applyAlignment="1">
      <alignment horizontal="center"/>
    </xf>
    <xf numFmtId="0" fontId="94" fillId="0" borderId="48" xfId="1759" applyFont="1" applyBorder="1" applyAlignment="1">
      <alignment horizontal="right"/>
    </xf>
    <xf numFmtId="0" fontId="94" fillId="0" borderId="47" xfId="1759" applyFont="1" applyBorder="1" applyAlignment="1">
      <alignment horizontal="right"/>
    </xf>
    <xf numFmtId="0" fontId="94" fillId="0" borderId="50" xfId="1759" applyFont="1" applyBorder="1" applyAlignment="1">
      <alignment horizontal="center"/>
    </xf>
    <xf numFmtId="0" fontId="94" fillId="0" borderId="51" xfId="1759" applyFont="1" applyBorder="1"/>
    <xf numFmtId="0" fontId="94" fillId="0" borderId="10" xfId="1759" applyFont="1" applyBorder="1"/>
    <xf numFmtId="0" fontId="94" fillId="0" borderId="52" xfId="1759" applyFont="1" applyBorder="1"/>
    <xf numFmtId="0" fontId="94" fillId="0" borderId="39" xfId="1759" applyFont="1" applyBorder="1"/>
    <xf numFmtId="0" fontId="95" fillId="0" borderId="53" xfId="1759" applyFont="1" applyBorder="1" applyAlignment="1">
      <alignment horizontal="centerContinuous" vertical="center"/>
    </xf>
    <xf numFmtId="0" fontId="94" fillId="0" borderId="8" xfId="1759" applyFont="1" applyBorder="1"/>
    <xf numFmtId="0" fontId="94" fillId="0" borderId="54" xfId="1759" applyFont="1" applyBorder="1"/>
    <xf numFmtId="0" fontId="94" fillId="0" borderId="8" xfId="1759" applyFont="1" applyBorder="1" applyAlignment="1">
      <alignment horizontal="left" indent="1"/>
    </xf>
    <xf numFmtId="0" fontId="94" fillId="0" borderId="0" xfId="1759" applyFont="1" applyAlignment="1">
      <alignment horizontal="center"/>
    </xf>
    <xf numFmtId="0" fontId="94" fillId="0" borderId="8" xfId="1759" applyFont="1" applyBorder="1" applyAlignment="1">
      <alignment horizontal="left"/>
    </xf>
    <xf numFmtId="0" fontId="94" fillId="0" borderId="55" xfId="1759" applyFont="1" applyBorder="1" applyAlignment="1">
      <alignment horizontal="center"/>
    </xf>
    <xf numFmtId="0" fontId="94" fillId="0" borderId="8" xfId="1759" applyFont="1" applyBorder="1" applyAlignment="1">
      <alignment horizontal="center"/>
    </xf>
    <xf numFmtId="0" fontId="94" fillId="0" borderId="51" xfId="1759" applyFont="1" applyBorder="1" applyAlignment="1">
      <alignment horizontal="left"/>
    </xf>
    <xf numFmtId="0" fontId="94" fillId="0" borderId="10" xfId="1759" applyFont="1" applyBorder="1" applyAlignment="1">
      <alignment horizontal="left"/>
    </xf>
    <xf numFmtId="0" fontId="94" fillId="0" borderId="56" xfId="2093" applyFont="1" applyBorder="1" applyAlignment="1">
      <alignment horizontal="center" vertical="center"/>
    </xf>
    <xf numFmtId="0" fontId="94" fillId="0" borderId="57" xfId="1759" applyFont="1" applyBorder="1"/>
    <xf numFmtId="0" fontId="94" fillId="0" borderId="55" xfId="1759" applyFont="1" applyBorder="1"/>
    <xf numFmtId="0" fontId="94" fillId="0" borderId="58" xfId="1759" applyFont="1" applyBorder="1"/>
    <xf numFmtId="0" fontId="97" fillId="0" borderId="55" xfId="1759" applyFont="1" applyBorder="1"/>
    <xf numFmtId="212" fontId="94" fillId="0" borderId="55" xfId="1759" applyNumberFormat="1" applyFont="1" applyBorder="1" applyAlignment="1">
      <alignment horizontal="left" indent="1"/>
    </xf>
    <xf numFmtId="0" fontId="94" fillId="0" borderId="58" xfId="1759" applyFont="1" applyBorder="1" applyAlignment="1">
      <alignment horizontal="left" indent="1"/>
    </xf>
    <xf numFmtId="0" fontId="94" fillId="0" borderId="55" xfId="1759" applyFont="1" applyBorder="1" applyAlignment="1">
      <alignment horizontal="left" indent="1"/>
    </xf>
    <xf numFmtId="0" fontId="94" fillId="0" borderId="57" xfId="1759" applyFont="1" applyBorder="1" applyAlignment="1">
      <alignment horizontal="left" indent="1"/>
    </xf>
    <xf numFmtId="213" fontId="94" fillId="0" borderId="55" xfId="1759" applyNumberFormat="1" applyFont="1" applyBorder="1" applyAlignment="1">
      <alignment horizontal="left" indent="1"/>
    </xf>
    <xf numFmtId="9" fontId="94" fillId="0" borderId="55" xfId="1759" applyNumberFormat="1" applyFont="1" applyBorder="1"/>
    <xf numFmtId="0" fontId="94" fillId="0" borderId="59" xfId="1759" applyFont="1" applyBorder="1"/>
    <xf numFmtId="211" fontId="94" fillId="0" borderId="60" xfId="1412" applyNumberFormat="1" applyFont="1" applyFill="1" applyBorder="1" applyAlignment="1">
      <alignment horizontal="center" vertical="center"/>
    </xf>
    <xf numFmtId="211" fontId="94" fillId="0" borderId="61" xfId="1412" applyNumberFormat="1" applyFont="1" applyFill="1" applyBorder="1">
      <alignment vertical="center"/>
    </xf>
    <xf numFmtId="211" fontId="94" fillId="0" borderId="55" xfId="1412" applyNumberFormat="1" applyFont="1" applyFill="1" applyBorder="1">
      <alignment vertical="center"/>
    </xf>
    <xf numFmtId="211" fontId="94" fillId="0" borderId="58" xfId="1412" applyNumberFormat="1" applyFont="1" applyFill="1" applyBorder="1">
      <alignment vertical="center"/>
    </xf>
    <xf numFmtId="211" fontId="94" fillId="0" borderId="3" xfId="1412" applyNumberFormat="1" applyFont="1" applyFill="1" applyBorder="1">
      <alignment vertical="center"/>
    </xf>
    <xf numFmtId="211" fontId="94" fillId="0" borderId="2" xfId="1412" applyNumberFormat="1" applyFont="1" applyFill="1" applyBorder="1">
      <alignment vertical="center"/>
    </xf>
    <xf numFmtId="211" fontId="97" fillId="0" borderId="3" xfId="1412" applyNumberFormat="1" applyFont="1" applyFill="1" applyBorder="1">
      <alignment vertical="center"/>
    </xf>
    <xf numFmtId="211" fontId="94" fillId="0" borderId="57" xfId="1412" applyNumberFormat="1" applyFont="1" applyFill="1" applyBorder="1">
      <alignment vertical="center"/>
    </xf>
    <xf numFmtId="211" fontId="94" fillId="0" borderId="59" xfId="1412" applyNumberFormat="1" applyFont="1" applyFill="1" applyBorder="1">
      <alignment vertical="center"/>
    </xf>
    <xf numFmtId="211" fontId="94" fillId="0" borderId="51" xfId="1412" applyNumberFormat="1" applyFont="1" applyFill="1" applyBorder="1">
      <alignment vertical="center"/>
    </xf>
    <xf numFmtId="211" fontId="94" fillId="0" borderId="10" xfId="1412" applyNumberFormat="1" applyFont="1" applyFill="1" applyBorder="1">
      <alignment vertical="center"/>
    </xf>
    <xf numFmtId="0" fontId="94" fillId="0" borderId="58" xfId="1759" applyFont="1" applyFill="1" applyBorder="1" applyAlignment="1">
      <alignment horizontal="center"/>
    </xf>
    <xf numFmtId="0" fontId="94" fillId="0" borderId="57" xfId="1759" applyFont="1" applyFill="1" applyBorder="1" applyAlignment="1">
      <alignment horizontal="center"/>
    </xf>
    <xf numFmtId="0" fontId="97" fillId="0" borderId="55" xfId="1759" applyFont="1" applyFill="1" applyBorder="1" applyAlignment="1">
      <alignment horizontal="center"/>
    </xf>
    <xf numFmtId="0" fontId="94" fillId="0" borderId="59" xfId="1759" applyFont="1" applyFill="1" applyBorder="1" applyAlignment="1">
      <alignment horizontal="center"/>
    </xf>
    <xf numFmtId="38" fontId="94" fillId="0" borderId="62" xfId="1412" applyFont="1" applyFill="1" applyBorder="1">
      <alignment vertical="center"/>
    </xf>
    <xf numFmtId="38" fontId="94" fillId="0" borderId="55" xfId="1412" applyFont="1" applyFill="1" applyBorder="1" applyAlignment="1">
      <alignment horizontal="right"/>
    </xf>
    <xf numFmtId="38" fontId="94" fillId="0" borderId="58" xfId="1412" applyFont="1" applyFill="1" applyBorder="1">
      <alignment vertical="center"/>
    </xf>
    <xf numFmtId="38" fontId="94" fillId="0" borderId="57" xfId="1412" applyFont="1" applyFill="1" applyBorder="1" applyAlignment="1">
      <alignment horizontal="right"/>
    </xf>
    <xf numFmtId="38" fontId="97" fillId="0" borderId="55" xfId="1412" applyFont="1" applyFill="1" applyBorder="1" applyAlignment="1">
      <alignment horizontal="right"/>
    </xf>
    <xf numFmtId="38" fontId="94" fillId="0" borderId="61" xfId="1412" applyFont="1" applyFill="1" applyBorder="1">
      <alignment vertical="center"/>
    </xf>
    <xf numFmtId="38" fontId="94" fillId="0" borderId="3" xfId="1412" applyFont="1" applyFill="1" applyBorder="1" applyAlignment="1">
      <alignment horizontal="right"/>
    </xf>
    <xf numFmtId="38" fontId="94" fillId="0" borderId="59" xfId="1412" applyFont="1" applyFill="1" applyBorder="1" applyAlignment="1">
      <alignment horizontal="right"/>
    </xf>
    <xf numFmtId="38" fontId="94" fillId="0" borderId="55" xfId="2228" applyFont="1" applyFill="1" applyBorder="1">
      <alignment vertical="center"/>
    </xf>
    <xf numFmtId="38" fontId="94" fillId="0" borderId="63" xfId="1412" applyFont="1" applyFill="1" applyBorder="1">
      <alignment vertical="center"/>
    </xf>
    <xf numFmtId="38" fontId="94" fillId="0" borderId="64" xfId="1412" applyFont="1" applyFill="1" applyBorder="1" applyAlignment="1">
      <alignment horizontal="right"/>
    </xf>
    <xf numFmtId="38" fontId="94" fillId="0" borderId="57" xfId="1412" applyFont="1" applyFill="1" applyBorder="1">
      <alignment vertical="center"/>
    </xf>
    <xf numFmtId="38" fontId="94" fillId="0" borderId="65" xfId="1412" applyFont="1" applyFill="1" applyBorder="1" applyAlignment="1">
      <alignment horizontal="center" vertical="center"/>
    </xf>
    <xf numFmtId="38" fontId="94" fillId="0" borderId="66" xfId="1412" applyFont="1" applyFill="1" applyBorder="1" applyAlignment="1">
      <alignment horizontal="center" vertical="center"/>
    </xf>
    <xf numFmtId="0" fontId="94" fillId="0" borderId="60" xfId="1759" applyFont="1" applyBorder="1" applyAlignment="1">
      <alignment horizontal="centerContinuous" vertical="center"/>
    </xf>
    <xf numFmtId="38" fontId="94" fillId="0" borderId="54" xfId="1412" applyFont="1" applyBorder="1">
      <alignment vertical="center"/>
    </xf>
    <xf numFmtId="38" fontId="94" fillId="0" borderId="8" xfId="1412" applyFont="1" applyBorder="1" applyAlignment="1">
      <alignment horizontal="right"/>
    </xf>
    <xf numFmtId="38" fontId="94" fillId="0" borderId="0" xfId="1412" applyFont="1" applyAlignment="1">
      <alignment horizontal="right"/>
    </xf>
    <xf numFmtId="38" fontId="97" fillId="0" borderId="8" xfId="1412" applyFont="1" applyBorder="1" applyAlignment="1">
      <alignment horizontal="right"/>
    </xf>
    <xf numFmtId="38" fontId="94" fillId="0" borderId="10" xfId="1412" applyFont="1" applyBorder="1" applyAlignment="1">
      <alignment horizontal="right"/>
    </xf>
    <xf numFmtId="0" fontId="95" fillId="0" borderId="67" xfId="1759" applyFont="1" applyBorder="1" applyAlignment="1">
      <alignment horizontal="centerContinuous" vertical="center"/>
    </xf>
    <xf numFmtId="38" fontId="94" fillId="0" borderId="68" xfId="1412" applyFont="1" applyBorder="1">
      <alignment vertical="center"/>
    </xf>
    <xf numFmtId="38" fontId="94" fillId="5" borderId="69" xfId="1412" applyFont="1" applyFill="1" applyBorder="1" applyAlignment="1"/>
    <xf numFmtId="214" fontId="94" fillId="5" borderId="69" xfId="1412" applyNumberFormat="1" applyFont="1" applyFill="1" applyBorder="1" applyAlignment="1"/>
    <xf numFmtId="38" fontId="94" fillId="5" borderId="69" xfId="1412" applyFont="1" applyFill="1" applyBorder="1" applyAlignment="1">
      <alignment horizontal="left"/>
    </xf>
    <xf numFmtId="38" fontId="94" fillId="5" borderId="44" xfId="1412" applyFont="1" applyFill="1" applyBorder="1" applyAlignment="1"/>
    <xf numFmtId="38" fontId="97" fillId="5" borderId="69" xfId="1412" applyFont="1" applyFill="1" applyBorder="1" applyAlignment="1"/>
    <xf numFmtId="38" fontId="94" fillId="5" borderId="45" xfId="1412" applyFont="1" applyFill="1" applyBorder="1" applyAlignment="1"/>
    <xf numFmtId="0" fontId="94" fillId="0" borderId="45" xfId="1759" applyFont="1" applyBorder="1"/>
    <xf numFmtId="0" fontId="94" fillId="0" borderId="70" xfId="1759" applyFont="1" applyBorder="1"/>
    <xf numFmtId="0" fontId="94" fillId="0" borderId="0" xfId="1759" applyFont="1" applyAlignment="1">
      <alignment shrinkToFit="1"/>
    </xf>
    <xf numFmtId="0" fontId="94" fillId="0" borderId="56" xfId="2093" applyFont="1" applyBorder="1" applyAlignment="1">
      <alignment horizontal="center" vertical="center" shrinkToFit="1"/>
    </xf>
    <xf numFmtId="0" fontId="94" fillId="0" borderId="58" xfId="1759" applyFont="1" applyBorder="1" applyAlignment="1">
      <alignment shrinkToFit="1"/>
    </xf>
    <xf numFmtId="0" fontId="94" fillId="0" borderId="55" xfId="1759" applyFont="1" applyBorder="1" applyAlignment="1">
      <alignment shrinkToFit="1"/>
    </xf>
    <xf numFmtId="0" fontId="94" fillId="0" borderId="57" xfId="1759" applyFont="1" applyBorder="1" applyAlignment="1">
      <alignment shrinkToFit="1"/>
    </xf>
    <xf numFmtId="0" fontId="94" fillId="0" borderId="59" xfId="1759" applyFont="1" applyBorder="1" applyAlignment="1">
      <alignment shrinkToFit="1"/>
    </xf>
    <xf numFmtId="211" fontId="94" fillId="0" borderId="43" xfId="1412" applyNumberFormat="1" applyFont="1" applyBorder="1" applyAlignment="1">
      <alignment horizontal="centerContinuous" vertical="center"/>
    </xf>
    <xf numFmtId="211" fontId="94" fillId="0" borderId="68" xfId="1412" applyNumberFormat="1" applyFont="1" applyBorder="1">
      <alignment vertical="center"/>
    </xf>
    <xf numFmtId="215" fontId="94" fillId="5" borderId="69" xfId="1412" applyNumberFormat="1" applyFont="1" applyFill="1" applyBorder="1" applyAlignment="1">
      <alignment horizontal="right"/>
    </xf>
    <xf numFmtId="215" fontId="94" fillId="5" borderId="44" xfId="1412" applyNumberFormat="1" applyFont="1" applyFill="1" applyBorder="1" applyAlignment="1">
      <alignment horizontal="right"/>
    </xf>
    <xf numFmtId="35" fontId="94" fillId="0" borderId="48" xfId="1759" quotePrefix="1" applyNumberFormat="1" applyFont="1" applyBorder="1" applyAlignment="1">
      <alignment horizontal="center"/>
    </xf>
    <xf numFmtId="0" fontId="94" fillId="0" borderId="48" xfId="1759" quotePrefix="1" applyFont="1" applyBorder="1" applyAlignment="1">
      <alignment horizontal="center"/>
    </xf>
    <xf numFmtId="0" fontId="94" fillId="0" borderId="54" xfId="1759" applyFont="1" applyBorder="1" applyAlignment="1">
      <alignment horizontal="left" indent="1"/>
    </xf>
    <xf numFmtId="0" fontId="94" fillId="0" borderId="8" xfId="1759" applyFont="1" applyBorder="1" applyAlignment="1"/>
    <xf numFmtId="0" fontId="94" fillId="0" borderId="8" xfId="1759" applyFont="1" applyBorder="1" applyAlignment="1">
      <alignment shrinkToFit="1"/>
    </xf>
    <xf numFmtId="0" fontId="94" fillId="0" borderId="55" xfId="0" quotePrefix="1" applyFont="1" applyBorder="1" applyAlignment="1">
      <alignment shrinkToFit="1"/>
    </xf>
    <xf numFmtId="0" fontId="94" fillId="0" borderId="60" xfId="1759" applyFont="1" applyBorder="1" applyAlignment="1">
      <alignment horizontal="center" vertical="center"/>
    </xf>
    <xf numFmtId="38" fontId="94" fillId="0" borderId="54" xfId="1412" applyFont="1" applyBorder="1" applyAlignment="1">
      <alignment horizontal="left" vertical="center"/>
    </xf>
    <xf numFmtId="38" fontId="94" fillId="0" borderId="8" xfId="1412" applyFont="1" applyBorder="1" applyAlignment="1">
      <alignment horizontal="left"/>
    </xf>
    <xf numFmtId="38" fontId="94" fillId="0" borderId="10" xfId="1412" applyFont="1" applyBorder="1" applyAlignment="1">
      <alignment horizontal="left"/>
    </xf>
    <xf numFmtId="0" fontId="94" fillId="0" borderId="67" xfId="1759" applyFont="1" applyBorder="1" applyAlignment="1">
      <alignment horizontal="center" vertical="center"/>
    </xf>
    <xf numFmtId="38" fontId="94" fillId="0" borderId="69" xfId="1412" applyFont="1" applyBorder="1">
      <alignment vertical="center"/>
    </xf>
    <xf numFmtId="216" fontId="94" fillId="0" borderId="61" xfId="1412" applyNumberFormat="1" applyFont="1" applyFill="1" applyBorder="1">
      <alignment vertical="center"/>
    </xf>
    <xf numFmtId="216" fontId="94" fillId="0" borderId="3" xfId="1412" applyNumberFormat="1" applyFont="1" applyFill="1" applyBorder="1">
      <alignment vertical="center"/>
    </xf>
    <xf numFmtId="216" fontId="94" fillId="0" borderId="55" xfId="1412" applyNumberFormat="1" applyFont="1" applyFill="1" applyBorder="1">
      <alignment vertical="center"/>
    </xf>
    <xf numFmtId="216" fontId="94" fillId="0" borderId="58" xfId="1412" applyNumberFormat="1" applyFont="1" applyFill="1" applyBorder="1">
      <alignment vertical="center"/>
    </xf>
    <xf numFmtId="38" fontId="94" fillId="0" borderId="8" xfId="1412" applyFont="1" applyBorder="1" applyAlignment="1"/>
    <xf numFmtId="0" fontId="94" fillId="0" borderId="49" xfId="1759" quotePrefix="1" applyFont="1" applyBorder="1" applyAlignment="1">
      <alignment horizontal="center"/>
    </xf>
    <xf numFmtId="0" fontId="94" fillId="0" borderId="58" xfId="0" applyFont="1" applyBorder="1" applyAlignment="1">
      <alignment horizontal="left"/>
    </xf>
    <xf numFmtId="0" fontId="97" fillId="0" borderId="54" xfId="0" applyFont="1" applyBorder="1">
      <alignment vertical="center"/>
    </xf>
    <xf numFmtId="0" fontId="94" fillId="0" borderId="54" xfId="0" applyFont="1" applyBorder="1" applyAlignment="1">
      <alignment horizontal="left"/>
    </xf>
    <xf numFmtId="38" fontId="94" fillId="0" borderId="8" xfId="1718" applyFont="1" applyFill="1" applyBorder="1" applyAlignment="1">
      <alignment vertical="center"/>
    </xf>
    <xf numFmtId="0" fontId="94" fillId="0" borderId="71" xfId="0" applyFont="1" applyBorder="1">
      <alignment vertical="center"/>
    </xf>
    <xf numFmtId="0" fontId="94" fillId="0" borderId="55" xfId="0" applyFont="1" applyBorder="1" applyAlignment="1">
      <alignment horizontal="left"/>
    </xf>
    <xf numFmtId="0" fontId="94" fillId="0" borderId="59" xfId="0" applyFont="1" applyBorder="1" applyAlignment="1">
      <alignment horizontal="left"/>
    </xf>
    <xf numFmtId="0" fontId="94" fillId="0" borderId="57" xfId="0" applyFont="1" applyBorder="1" applyAlignment="1">
      <alignment horizontal="left"/>
    </xf>
    <xf numFmtId="0" fontId="98" fillId="0" borderId="8" xfId="1801" applyFont="1" applyBorder="1" applyAlignment="1">
      <alignment horizontal="left"/>
    </xf>
    <xf numFmtId="0" fontId="94" fillId="0" borderId="0" xfId="0" applyFont="1" applyBorder="1" applyAlignment="1">
      <alignment horizontal="left"/>
    </xf>
    <xf numFmtId="0" fontId="94" fillId="0" borderId="57" xfId="0" applyFont="1" applyBorder="1">
      <alignment vertical="center"/>
    </xf>
    <xf numFmtId="0" fontId="94" fillId="0" borderId="59" xfId="0" applyFont="1" applyBorder="1">
      <alignment vertical="center"/>
    </xf>
    <xf numFmtId="0" fontId="94" fillId="0" borderId="55" xfId="0" applyFont="1" applyBorder="1">
      <alignment vertical="center"/>
    </xf>
    <xf numFmtId="0" fontId="94" fillId="0" borderId="71" xfId="0" applyFont="1" applyBorder="1" applyAlignment="1">
      <alignment horizontal="left"/>
    </xf>
    <xf numFmtId="38" fontId="94" fillId="0" borderId="71" xfId="1718" applyFont="1" applyFill="1" applyBorder="1" applyAlignment="1">
      <alignment vertical="center"/>
    </xf>
    <xf numFmtId="0" fontId="98" fillId="0" borderId="71" xfId="1801" applyFont="1" applyBorder="1" applyAlignment="1">
      <alignment horizontal="left"/>
    </xf>
    <xf numFmtId="38" fontId="94" fillId="0" borderId="55" xfId="1718" applyFont="1" applyFill="1" applyBorder="1" applyAlignment="1">
      <alignment vertical="center"/>
    </xf>
    <xf numFmtId="0" fontId="99" fillId="0" borderId="58" xfId="1801" applyFont="1" applyBorder="1" applyAlignment="1">
      <alignment horizontal="left"/>
    </xf>
    <xf numFmtId="0" fontId="94" fillId="0" borderId="8" xfId="0" applyFont="1" applyBorder="1">
      <alignment vertical="center"/>
    </xf>
    <xf numFmtId="0" fontId="97" fillId="0" borderId="58" xfId="0" applyFont="1" applyBorder="1">
      <alignment vertical="center"/>
    </xf>
    <xf numFmtId="0" fontId="99" fillId="0" borderId="54" xfId="1801" applyFont="1" applyBorder="1" applyAlignment="1">
      <alignment horizontal="left"/>
    </xf>
    <xf numFmtId="0" fontId="95" fillId="0" borderId="58" xfId="0" applyFont="1" applyBorder="1" applyAlignment="1">
      <alignment horizontal="left"/>
    </xf>
    <xf numFmtId="0" fontId="95" fillId="0" borderId="57" xfId="0" applyFont="1" applyBorder="1" applyAlignment="1">
      <alignment horizontal="left"/>
    </xf>
    <xf numFmtId="0" fontId="96" fillId="0" borderId="58" xfId="0" applyFont="1" applyBorder="1">
      <alignment vertical="center"/>
    </xf>
    <xf numFmtId="0" fontId="95" fillId="0" borderId="55" xfId="0" applyFont="1" applyBorder="1" applyAlignment="1">
      <alignment horizontal="left"/>
    </xf>
    <xf numFmtId="0" fontId="96" fillId="0" borderId="54" xfId="0" applyFont="1" applyBorder="1">
      <alignment vertical="center"/>
    </xf>
    <xf numFmtId="0" fontId="95" fillId="0" borderId="8" xfId="0" applyFont="1" applyBorder="1" applyAlignment="1">
      <alignment horizontal="left"/>
    </xf>
    <xf numFmtId="0" fontId="96" fillId="0" borderId="0" xfId="0" applyFont="1">
      <alignment vertical="center"/>
    </xf>
    <xf numFmtId="0" fontId="100" fillId="0" borderId="54" xfId="1801" applyFont="1" applyBorder="1" applyAlignment="1">
      <alignment horizontal="left"/>
    </xf>
    <xf numFmtId="0" fontId="101" fillId="0" borderId="8" xfId="1801" applyFont="1" applyBorder="1" applyAlignment="1">
      <alignment horizontal="left"/>
    </xf>
    <xf numFmtId="0" fontId="95" fillId="0" borderId="54" xfId="0" applyFont="1" applyBorder="1" applyAlignment="1">
      <alignment horizontal="left"/>
    </xf>
    <xf numFmtId="38" fontId="95" fillId="0" borderId="8" xfId="1718" applyFont="1" applyFill="1" applyBorder="1" applyAlignment="1">
      <alignment vertical="center"/>
    </xf>
    <xf numFmtId="0" fontId="95" fillId="0" borderId="8" xfId="0" applyFont="1" applyBorder="1">
      <alignment vertical="center"/>
    </xf>
    <xf numFmtId="0" fontId="95" fillId="0" borderId="0" xfId="0" applyFont="1" applyBorder="1" applyAlignment="1">
      <alignment horizontal="left"/>
    </xf>
    <xf numFmtId="0" fontId="95" fillId="0" borderId="0" xfId="0" applyFont="1" applyAlignment="1">
      <alignment horizontal="left"/>
    </xf>
    <xf numFmtId="0" fontId="95" fillId="0" borderId="55" xfId="0" applyFont="1" applyBorder="1">
      <alignment vertical="center"/>
    </xf>
    <xf numFmtId="0" fontId="94" fillId="0" borderId="58" xfId="0" applyFont="1" applyBorder="1">
      <alignment vertical="center"/>
    </xf>
    <xf numFmtId="217" fontId="94" fillId="0" borderId="59" xfId="0" applyNumberFormat="1" applyFont="1" applyBorder="1">
      <alignment vertical="center"/>
    </xf>
    <xf numFmtId="217" fontId="94" fillId="0" borderId="55" xfId="0" applyNumberFormat="1" applyFont="1" applyBorder="1">
      <alignment vertical="center"/>
    </xf>
    <xf numFmtId="0" fontId="95" fillId="0" borderId="58" xfId="0" applyFont="1" applyBorder="1">
      <alignment vertical="center"/>
    </xf>
    <xf numFmtId="217" fontId="95" fillId="0" borderId="55" xfId="0" applyNumberFormat="1" applyFont="1" applyBorder="1">
      <alignment vertical="center"/>
    </xf>
    <xf numFmtId="218" fontId="94" fillId="0" borderId="58" xfId="0" applyNumberFormat="1" applyFont="1" applyBorder="1" applyAlignment="1">
      <alignment horizontal="right"/>
    </xf>
    <xf numFmtId="218" fontId="94" fillId="0" borderId="3" xfId="0" applyNumberFormat="1" applyFont="1" applyBorder="1" applyAlignment="1">
      <alignment horizontal="right"/>
    </xf>
    <xf numFmtId="218" fontId="94" fillId="0" borderId="61" xfId="0" applyNumberFormat="1" applyFont="1" applyBorder="1" applyAlignment="1">
      <alignment horizontal="right"/>
    </xf>
    <xf numFmtId="218" fontId="94" fillId="0" borderId="55" xfId="0" applyNumberFormat="1" applyFont="1" applyBorder="1" applyAlignment="1">
      <alignment horizontal="right"/>
    </xf>
    <xf numFmtId="218" fontId="94" fillId="0" borderId="59" xfId="0" applyNumberFormat="1" applyFont="1" applyBorder="1" applyAlignment="1">
      <alignment horizontal="right"/>
    </xf>
    <xf numFmtId="218" fontId="94" fillId="0" borderId="2" xfId="0" applyNumberFormat="1" applyFont="1" applyBorder="1" applyAlignment="1">
      <alignment horizontal="right"/>
    </xf>
    <xf numFmtId="218" fontId="95" fillId="0" borderId="58" xfId="0" applyNumberFormat="1" applyFont="1" applyBorder="1" applyAlignment="1">
      <alignment horizontal="right"/>
    </xf>
    <xf numFmtId="218" fontId="95" fillId="0" borderId="3" xfId="0" applyNumberFormat="1" applyFont="1" applyBorder="1" applyAlignment="1">
      <alignment horizontal="right"/>
    </xf>
    <xf numFmtId="218" fontId="95" fillId="0" borderId="61" xfId="0" applyNumberFormat="1" applyFont="1" applyBorder="1" applyAlignment="1">
      <alignment horizontal="right"/>
    </xf>
    <xf numFmtId="218" fontId="95" fillId="0" borderId="55" xfId="0" applyNumberFormat="1" applyFont="1" applyBorder="1" applyAlignment="1">
      <alignment horizontal="right"/>
    </xf>
    <xf numFmtId="219" fontId="94" fillId="0" borderId="61" xfId="0" applyNumberFormat="1" applyFont="1" applyBorder="1" applyAlignment="1">
      <alignment horizontal="right"/>
    </xf>
    <xf numFmtId="219" fontId="94" fillId="0" borderId="3" xfId="0" applyNumberFormat="1" applyFont="1" applyBorder="1" applyAlignment="1">
      <alignment horizontal="right"/>
    </xf>
    <xf numFmtId="219" fontId="94" fillId="0" borderId="58" xfId="0" applyNumberFormat="1" applyFont="1" applyBorder="1" applyAlignment="1">
      <alignment horizontal="right"/>
    </xf>
    <xf numFmtId="0" fontId="95" fillId="0" borderId="58" xfId="0" applyFont="1" applyBorder="1" applyAlignment="1">
      <alignment horizontal="center"/>
    </xf>
    <xf numFmtId="0" fontId="95" fillId="0" borderId="55" xfId="0" applyFont="1" applyBorder="1" applyAlignment="1">
      <alignment horizontal="center"/>
    </xf>
    <xf numFmtId="220" fontId="94" fillId="0" borderId="58" xfId="0" applyNumberFormat="1" applyFont="1" applyBorder="1">
      <alignment vertical="center"/>
    </xf>
    <xf numFmtId="220" fontId="94" fillId="0" borderId="55" xfId="0" applyNumberFormat="1" applyFont="1" applyBorder="1">
      <alignment vertical="center"/>
    </xf>
    <xf numFmtId="220" fontId="94" fillId="0" borderId="59" xfId="0" applyNumberFormat="1" applyFont="1" applyBorder="1">
      <alignment vertical="center"/>
    </xf>
    <xf numFmtId="220" fontId="94" fillId="0" borderId="62" xfId="0" applyNumberFormat="1" applyFont="1" applyBorder="1">
      <alignment vertical="center"/>
    </xf>
    <xf numFmtId="220" fontId="95" fillId="0" borderId="58" xfId="0" applyNumberFormat="1" applyFont="1" applyBorder="1">
      <alignment vertical="center"/>
    </xf>
    <xf numFmtId="220" fontId="95" fillId="0" borderId="55" xfId="0" applyNumberFormat="1" applyFont="1" applyBorder="1">
      <alignment vertical="center"/>
    </xf>
    <xf numFmtId="221" fontId="94" fillId="0" borderId="58" xfId="1801" applyNumberFormat="1" applyFont="1" applyBorder="1"/>
    <xf numFmtId="38" fontId="95" fillId="0" borderId="58" xfId="1412" applyFont="1" applyFill="1" applyBorder="1">
      <alignment vertical="center"/>
    </xf>
    <xf numFmtId="38" fontId="95" fillId="0" borderId="55" xfId="1412" applyFont="1" applyFill="1" applyBorder="1" applyAlignment="1">
      <alignment horizontal="right"/>
    </xf>
    <xf numFmtId="222" fontId="94" fillId="0" borderId="54" xfId="1801" applyNumberFormat="1" applyFont="1" applyBorder="1" applyAlignment="1">
      <alignment horizontal="left"/>
    </xf>
    <xf numFmtId="222" fontId="94" fillId="0" borderId="8" xfId="1801" applyNumberFormat="1" applyFont="1" applyBorder="1" applyAlignment="1">
      <alignment horizontal="left"/>
    </xf>
    <xf numFmtId="222" fontId="94" fillId="0" borderId="8" xfId="1801" quotePrefix="1" applyNumberFormat="1" applyFont="1" applyBorder="1" applyAlignment="1">
      <alignment horizontal="left"/>
    </xf>
    <xf numFmtId="222" fontId="94" fillId="0" borderId="10" xfId="1801" applyNumberFormat="1" applyFont="1" applyBorder="1" applyAlignment="1">
      <alignment horizontal="left"/>
    </xf>
    <xf numFmtId="222" fontId="94" fillId="0" borderId="0" xfId="1801" applyNumberFormat="1" applyFont="1" applyBorder="1" applyAlignment="1">
      <alignment horizontal="left"/>
    </xf>
    <xf numFmtId="222" fontId="94" fillId="0" borderId="8" xfId="1801" applyNumberFormat="1" applyFont="1" applyBorder="1" applyAlignment="1" applyProtection="1">
      <alignment horizontal="left"/>
    </xf>
    <xf numFmtId="38" fontId="94" fillId="0" borderId="68" xfId="1412" applyFont="1" applyBorder="1" applyAlignment="1">
      <alignment vertical="center"/>
    </xf>
    <xf numFmtId="38" fontId="94" fillId="0" borderId="44" xfId="1412" applyFont="1" applyBorder="1">
      <alignment vertical="center"/>
    </xf>
    <xf numFmtId="38" fontId="95" fillId="0" borderId="68" xfId="1412" applyFont="1" applyBorder="1">
      <alignment vertical="center"/>
    </xf>
    <xf numFmtId="38" fontId="95" fillId="5" borderId="69" xfId="1412" applyFont="1" applyFill="1" applyBorder="1" applyAlignment="1"/>
    <xf numFmtId="38" fontId="94" fillId="0" borderId="0" xfId="1412" applyFont="1" applyFill="1" applyBorder="1">
      <alignment vertical="center"/>
    </xf>
    <xf numFmtId="38" fontId="94" fillId="0" borderId="0" xfId="1412" applyFont="1" applyFill="1" applyBorder="1" applyAlignment="1">
      <alignment horizontal="right"/>
    </xf>
    <xf numFmtId="38" fontId="94" fillId="0" borderId="0" xfId="1412" applyFont="1" applyBorder="1" applyAlignment="1">
      <alignment horizontal="left"/>
    </xf>
    <xf numFmtId="38" fontId="94" fillId="0" borderId="0" xfId="1412" applyFont="1" applyBorder="1" applyAlignment="1"/>
    <xf numFmtId="0" fontId="94" fillId="0" borderId="0" xfId="1759" applyFont="1" applyBorder="1"/>
    <xf numFmtId="38" fontId="94" fillId="5" borderId="0" xfId="1412" applyFont="1" applyFill="1" applyBorder="1" applyAlignment="1"/>
    <xf numFmtId="211" fontId="94" fillId="0" borderId="0" xfId="1412" applyNumberFormat="1" applyFont="1" applyFill="1" applyBorder="1">
      <alignment vertical="center"/>
    </xf>
    <xf numFmtId="215" fontId="94" fillId="5" borderId="0" xfId="1412" applyNumberFormat="1" applyFont="1" applyFill="1" applyBorder="1" applyAlignment="1">
      <alignment horizontal="right"/>
    </xf>
    <xf numFmtId="0" fontId="94" fillId="0" borderId="54" xfId="0" applyFont="1" applyBorder="1" applyAlignment="1">
      <alignment horizontal="left" shrinkToFit="1"/>
    </xf>
    <xf numFmtId="0" fontId="94" fillId="0" borderId="8" xfId="0" applyFont="1" applyBorder="1" applyAlignment="1">
      <alignment horizontal="left" shrinkToFit="1"/>
    </xf>
    <xf numFmtId="0" fontId="94" fillId="0" borderId="54" xfId="0" applyFont="1" applyBorder="1">
      <alignment vertical="center"/>
    </xf>
    <xf numFmtId="0" fontId="97" fillId="0" borderId="54" xfId="0" applyFont="1" applyBorder="1" applyAlignment="1">
      <alignment horizontal="left"/>
    </xf>
    <xf numFmtId="217" fontId="94" fillId="0" borderId="58" xfId="0" applyNumberFormat="1" applyFont="1" applyBorder="1">
      <alignment vertical="center"/>
    </xf>
    <xf numFmtId="211" fontId="94" fillId="0" borderId="58" xfId="0" applyNumberFormat="1" applyFont="1" applyBorder="1" applyAlignment="1">
      <alignment horizontal="right" shrinkToFit="1"/>
    </xf>
    <xf numFmtId="211" fontId="94" fillId="0" borderId="61" xfId="0" applyNumberFormat="1" applyFont="1" applyBorder="1" applyAlignment="1">
      <alignment horizontal="right" shrinkToFit="1"/>
    </xf>
    <xf numFmtId="196" fontId="94" fillId="0" borderId="58" xfId="0" applyNumberFormat="1" applyFont="1" applyBorder="1" applyAlignment="1">
      <alignment horizontal="right" shrinkToFit="1"/>
    </xf>
    <xf numFmtId="218" fontId="94" fillId="0" borderId="3" xfId="0" applyNumberFormat="1" applyFont="1" applyBorder="1" applyAlignment="1">
      <alignment horizontal="right" shrinkToFit="1"/>
    </xf>
    <xf numFmtId="218" fontId="94" fillId="0" borderId="61" xfId="0" applyNumberFormat="1" applyFont="1" applyBorder="1" applyAlignment="1">
      <alignment horizontal="right" shrinkToFit="1"/>
    </xf>
    <xf numFmtId="218" fontId="94" fillId="0" borderId="58" xfId="0" applyNumberFormat="1" applyFont="1" applyBorder="1" applyAlignment="1">
      <alignment horizontal="right" shrinkToFit="1"/>
    </xf>
    <xf numFmtId="0" fontId="94" fillId="0" borderId="58" xfId="0" applyFont="1" applyBorder="1" applyAlignment="1">
      <alignment horizontal="center" shrinkToFit="1"/>
    </xf>
    <xf numFmtId="0" fontId="94" fillId="0" borderId="55" xfId="0" applyFont="1" applyBorder="1" applyAlignment="1">
      <alignment horizontal="center" shrinkToFit="1"/>
    </xf>
    <xf numFmtId="3" fontId="94" fillId="0" borderId="58" xfId="0" applyNumberFormat="1" applyFont="1" applyBorder="1">
      <alignment vertical="center"/>
    </xf>
    <xf numFmtId="221" fontId="94" fillId="0" borderId="55" xfId="0" applyNumberFormat="1" applyFont="1" applyBorder="1">
      <alignment vertical="center"/>
    </xf>
    <xf numFmtId="221" fontId="94" fillId="0" borderId="55" xfId="1413" applyNumberFormat="1" applyFont="1" applyFill="1" applyBorder="1" applyAlignment="1"/>
    <xf numFmtId="223" fontId="94" fillId="0" borderId="55" xfId="1412" applyNumberFormat="1" applyFont="1" applyFill="1" applyBorder="1" applyAlignment="1">
      <alignment horizontal="right"/>
    </xf>
    <xf numFmtId="224" fontId="94" fillId="0" borderId="54" xfId="2228" applyNumberFormat="1" applyFont="1" applyFill="1" applyBorder="1" applyAlignment="1">
      <alignment horizontal="left"/>
    </xf>
    <xf numFmtId="224" fontId="94" fillId="0" borderId="8" xfId="2228" applyNumberFormat="1" applyFont="1" applyFill="1" applyBorder="1" applyAlignment="1">
      <alignment horizontal="left"/>
    </xf>
    <xf numFmtId="38" fontId="94" fillId="0" borderId="54" xfId="1412" applyFont="1" applyBorder="1" applyAlignment="1">
      <alignment vertical="center"/>
    </xf>
    <xf numFmtId="0" fontId="94" fillId="0" borderId="54" xfId="0" applyFont="1" applyBorder="1" applyAlignment="1"/>
    <xf numFmtId="0" fontId="94" fillId="0" borderId="55" xfId="0" applyFont="1" applyBorder="1" applyAlignment="1">
      <alignment vertical="center"/>
    </xf>
    <xf numFmtId="0" fontId="94" fillId="0" borderId="58" xfId="0" applyFont="1" applyBorder="1" applyAlignment="1">
      <alignment vertical="center"/>
    </xf>
    <xf numFmtId="225" fontId="94" fillId="0" borderId="3" xfId="0" applyNumberFormat="1" applyFont="1" applyBorder="1" applyAlignment="1">
      <alignment horizontal="right"/>
    </xf>
    <xf numFmtId="226" fontId="94" fillId="0" borderId="3" xfId="0" applyNumberFormat="1" applyFont="1" applyBorder="1" applyAlignment="1">
      <alignment horizontal="right"/>
    </xf>
    <xf numFmtId="220" fontId="94" fillId="0" borderId="58" xfId="0" applyNumberFormat="1" applyFont="1" applyBorder="1" applyAlignment="1">
      <alignment vertical="center"/>
    </xf>
    <xf numFmtId="220" fontId="94" fillId="0" borderId="55" xfId="0" applyNumberFormat="1" applyFont="1" applyBorder="1" applyAlignment="1">
      <alignment vertical="center"/>
    </xf>
    <xf numFmtId="0" fontId="94" fillId="0" borderId="8" xfId="0" quotePrefix="1" applyFont="1" applyBorder="1" applyAlignment="1"/>
    <xf numFmtId="227" fontId="94" fillId="0" borderId="58" xfId="1759" applyNumberFormat="1" applyFont="1" applyBorder="1"/>
    <xf numFmtId="227" fontId="94" fillId="0" borderId="3" xfId="1759" applyNumberFormat="1" applyFont="1" applyBorder="1"/>
    <xf numFmtId="227" fontId="94" fillId="0" borderId="61" xfId="1759" applyNumberFormat="1" applyFont="1" applyBorder="1"/>
    <xf numFmtId="0" fontId="94" fillId="0" borderId="8" xfId="0" applyFont="1" applyBorder="1" applyAlignment="1">
      <alignment vertical="center"/>
    </xf>
  </cellXfs>
  <cellStyles count="2229">
    <cellStyle name="##,###,###,##0" xfId="1"/>
    <cellStyle name="(#,###)" xfId="2"/>
    <cellStyle name="(#,###) 10" xfId="3"/>
    <cellStyle name="(#,###) 11" xfId="4"/>
    <cellStyle name="(#,###) 12" xfId="5"/>
    <cellStyle name="(#,###) 13" xfId="6"/>
    <cellStyle name="(#,###) 14" xfId="7"/>
    <cellStyle name="(#,###) 15" xfId="8"/>
    <cellStyle name="(#,###) 16" xfId="9"/>
    <cellStyle name="(#,###) 17" xfId="10"/>
    <cellStyle name="(#,###) 18" xfId="11"/>
    <cellStyle name="(#,###) 19" xfId="12"/>
    <cellStyle name="(#,###) 2" xfId="13"/>
    <cellStyle name="(#,###) 2 2" xfId="14"/>
    <cellStyle name="(#,###) 2 2 2" xfId="15"/>
    <cellStyle name="(#,###) 2 2 3" xfId="16"/>
    <cellStyle name="(#,###) 2 3" xfId="17"/>
    <cellStyle name="(#,###) 2 4" xfId="18"/>
    <cellStyle name="(#,###) 2 5" xfId="19"/>
    <cellStyle name="(#,###) 20" xfId="20"/>
    <cellStyle name="(#,###) 21" xfId="21"/>
    <cellStyle name="(#,###) 22" xfId="22"/>
    <cellStyle name="(#,###) 23" xfId="23"/>
    <cellStyle name="(#,###) 24" xfId="24"/>
    <cellStyle name="(#,###) 25" xfId="25"/>
    <cellStyle name="(#,###) 26" xfId="26"/>
    <cellStyle name="(#,###) 27" xfId="27"/>
    <cellStyle name="(#,###) 28" xfId="28"/>
    <cellStyle name="(#,###) 29" xfId="29"/>
    <cellStyle name="(#,###) 3" xfId="30"/>
    <cellStyle name="(#,###) 30" xfId="31"/>
    <cellStyle name="(#,###) 31" xfId="32"/>
    <cellStyle name="(#,###) 32" xfId="33"/>
    <cellStyle name="(#,###) 33" xfId="34"/>
    <cellStyle name="(#,###) 34" xfId="35"/>
    <cellStyle name="(#,###) 35" xfId="36"/>
    <cellStyle name="(#,###) 36" xfId="37"/>
    <cellStyle name="(#,###) 37" xfId="38"/>
    <cellStyle name="(#,###) 38" xfId="39"/>
    <cellStyle name="(#,###) 39" xfId="40"/>
    <cellStyle name="(#,###) 4" xfId="41"/>
    <cellStyle name="(#,###) 40" xfId="42"/>
    <cellStyle name="(#,###) 41" xfId="43"/>
    <cellStyle name="(#,###) 42" xfId="44"/>
    <cellStyle name="(#,###) 43" xfId="45"/>
    <cellStyle name="(#,###) 44" xfId="46"/>
    <cellStyle name="(#,###) 45" xfId="47"/>
    <cellStyle name="(#,###) 46" xfId="48"/>
    <cellStyle name="(#,###) 47" xfId="49"/>
    <cellStyle name="(#,###) 48" xfId="50"/>
    <cellStyle name="(#,###) 49" xfId="51"/>
    <cellStyle name="(#,###) 5" xfId="52"/>
    <cellStyle name="(#,###) 50" xfId="53"/>
    <cellStyle name="(#,###) 51" xfId="54"/>
    <cellStyle name="(#,###) 52" xfId="55"/>
    <cellStyle name="(#,###) 53" xfId="56"/>
    <cellStyle name="(#,###) 54" xfId="57"/>
    <cellStyle name="(#,###) 55" xfId="58"/>
    <cellStyle name="(#,###) 56" xfId="59"/>
    <cellStyle name="(#,###) 57" xfId="60"/>
    <cellStyle name="(#,###) 58" xfId="61"/>
    <cellStyle name="(#,###) 58 2" xfId="62"/>
    <cellStyle name="(#,###) 58 3" xfId="63"/>
    <cellStyle name="(#,###) 59" xfId="64"/>
    <cellStyle name="(#,###) 6" xfId="65"/>
    <cellStyle name="(#,###) 60" xfId="66"/>
    <cellStyle name="(#,###) 7" xfId="67"/>
    <cellStyle name="(#,###) 8" xfId="68"/>
    <cellStyle name="(#,###) 9" xfId="69"/>
    <cellStyle name="0-,#.#" xfId="70"/>
    <cellStyle name="0-,#.##" xfId="71"/>
    <cellStyle name="0-,#.###" xfId="72"/>
    <cellStyle name="0-,(#.##)" xfId="73"/>
    <cellStyle name="0-,(#.#)" xfId="74"/>
    <cellStyle name="0-,(,#.###)" xfId="75"/>
    <cellStyle name="0-,(正数)" xfId="76"/>
    <cellStyle name="0-,正数" xfId="77"/>
    <cellStyle name="12" xfId="78"/>
    <cellStyle name="20% - アクセント 1 2" xfId="79"/>
    <cellStyle name="20% - アクセント 1 2 2" xfId="80"/>
    <cellStyle name="20% - アクセント 1 3" xfId="81"/>
    <cellStyle name="20% - アクセント 1 3 2" xfId="82"/>
    <cellStyle name="20% - アクセント 1 3 3" xfId="83"/>
    <cellStyle name="20% - アクセント 1 4" xfId="84"/>
    <cellStyle name="20% - アクセント 1 5" xfId="85"/>
    <cellStyle name="20% - アクセント 1 6" xfId="86"/>
    <cellStyle name="20% - アクセント 2 2" xfId="87"/>
    <cellStyle name="20% - アクセント 2 2 2" xfId="88"/>
    <cellStyle name="20% - アクセント 2 3" xfId="89"/>
    <cellStyle name="20% - アクセント 2 3 2" xfId="90"/>
    <cellStyle name="20% - アクセント 2 3 3" xfId="91"/>
    <cellStyle name="20% - アクセント 2 4" xfId="92"/>
    <cellStyle name="20% - アクセント 2 5" xfId="93"/>
    <cellStyle name="20% - アクセント 2 6" xfId="94"/>
    <cellStyle name="20% - アクセント 3 2" xfId="95"/>
    <cellStyle name="20% - アクセント 3 2 2" xfId="96"/>
    <cellStyle name="20% - アクセント 3 3" xfId="97"/>
    <cellStyle name="20% - アクセント 3 3 2" xfId="98"/>
    <cellStyle name="20% - アクセント 3 3 3" xfId="99"/>
    <cellStyle name="20% - アクセント 3 4" xfId="100"/>
    <cellStyle name="20% - アクセント 3 5" xfId="101"/>
    <cellStyle name="20% - アクセント 3 6" xfId="102"/>
    <cellStyle name="20% - アクセント 4 2" xfId="103"/>
    <cellStyle name="20% - アクセント 4 2 2" xfId="104"/>
    <cellStyle name="20% - アクセント 4 3" xfId="105"/>
    <cellStyle name="20% - アクセント 4 3 2" xfId="106"/>
    <cellStyle name="20% - アクセント 4 3 3" xfId="107"/>
    <cellStyle name="20% - アクセント 4 4" xfId="108"/>
    <cellStyle name="20% - アクセント 4 5" xfId="109"/>
    <cellStyle name="20% - アクセント 4 6" xfId="110"/>
    <cellStyle name="20% - アクセント 5 2" xfId="111"/>
    <cellStyle name="20% - アクセント 5 2 2" xfId="112"/>
    <cellStyle name="20% - アクセント 5 3" xfId="113"/>
    <cellStyle name="20% - アクセント 5 3 2" xfId="114"/>
    <cellStyle name="20% - アクセント 5 4" xfId="115"/>
    <cellStyle name="20% - アクセント 5 5" xfId="116"/>
    <cellStyle name="20% - アクセント 6 2" xfId="117"/>
    <cellStyle name="20% - アクセント 6 2 2" xfId="118"/>
    <cellStyle name="20% - アクセント 6 3" xfId="119"/>
    <cellStyle name="20% - アクセント 6 3 2" xfId="120"/>
    <cellStyle name="20% - アクセント 6 3 3" xfId="121"/>
    <cellStyle name="20% - アクセント 6 4" xfId="122"/>
    <cellStyle name="20% - アクセント 6 5" xfId="123"/>
    <cellStyle name="40% - アクセント 1 2" xfId="124"/>
    <cellStyle name="40% - アクセント 1 2 2" xfId="125"/>
    <cellStyle name="40% - アクセント 1 3" xfId="126"/>
    <cellStyle name="40% - アクセント 1 3 2" xfId="127"/>
    <cellStyle name="40% - アクセント 1 3 3" xfId="128"/>
    <cellStyle name="40% - アクセント 1 4" xfId="129"/>
    <cellStyle name="40% - アクセント 1 5" xfId="130"/>
    <cellStyle name="40% - アクセント 2 2" xfId="131"/>
    <cellStyle name="40% - アクセント 2 2 2" xfId="132"/>
    <cellStyle name="40% - アクセント 2 3" xfId="133"/>
    <cellStyle name="40% - アクセント 2 3 2" xfId="134"/>
    <cellStyle name="40% - アクセント 2 4" xfId="135"/>
    <cellStyle name="40% - アクセント 2 5" xfId="136"/>
    <cellStyle name="40% - アクセント 3 2" xfId="137"/>
    <cellStyle name="40% - アクセント 3 2 2" xfId="138"/>
    <cellStyle name="40% - アクセント 3 3" xfId="139"/>
    <cellStyle name="40% - アクセント 3 3 2" xfId="140"/>
    <cellStyle name="40% - アクセント 3 3 3" xfId="141"/>
    <cellStyle name="40% - アクセント 3 4" xfId="142"/>
    <cellStyle name="40% - アクセント 3 5" xfId="143"/>
    <cellStyle name="40% - アクセント 3 6" xfId="144"/>
    <cellStyle name="40% - アクセント 4 2" xfId="145"/>
    <cellStyle name="40% - アクセント 4 2 2" xfId="146"/>
    <cellStyle name="40% - アクセント 4 3" xfId="147"/>
    <cellStyle name="40% - アクセント 4 3 2" xfId="148"/>
    <cellStyle name="40% - アクセント 4 3 3" xfId="149"/>
    <cellStyle name="40% - アクセント 4 4" xfId="150"/>
    <cellStyle name="40% - アクセント 4 5" xfId="151"/>
    <cellStyle name="40% - アクセント 5 2" xfId="152"/>
    <cellStyle name="40% - アクセント 5 2 2" xfId="153"/>
    <cellStyle name="40% - アクセント 5 3" xfId="154"/>
    <cellStyle name="40% - アクセント 5 3 2" xfId="155"/>
    <cellStyle name="40% - アクセント 5 3 3" xfId="156"/>
    <cellStyle name="40% - アクセント 5 4" xfId="157"/>
    <cellStyle name="40% - アクセント 5 5" xfId="158"/>
    <cellStyle name="40% - アクセント 6 2" xfId="159"/>
    <cellStyle name="40% - アクセント 6 2 2" xfId="160"/>
    <cellStyle name="40% - アクセント 6 3" xfId="161"/>
    <cellStyle name="40% - アクセント 6 3 2" xfId="162"/>
    <cellStyle name="40% - アクセント 6 3 3" xfId="163"/>
    <cellStyle name="40% - アクセント 6 4" xfId="164"/>
    <cellStyle name="40% - アクセント 6 5" xfId="165"/>
    <cellStyle name="5" xfId="166"/>
    <cellStyle name="60% - アクセント 1 2" xfId="167"/>
    <cellStyle name="60% - アクセント 1 2 2" xfId="168"/>
    <cellStyle name="60% - アクセント 1 3" xfId="169"/>
    <cellStyle name="60% - アクセント 1 3 2" xfId="170"/>
    <cellStyle name="60% - アクセント 1 3 3" xfId="171"/>
    <cellStyle name="60% - アクセント 1 4" xfId="172"/>
    <cellStyle name="60% - アクセント 1 5" xfId="173"/>
    <cellStyle name="60% - アクセント 2 2" xfId="174"/>
    <cellStyle name="60% - アクセント 2 2 2" xfId="175"/>
    <cellStyle name="60% - アクセント 2 3" xfId="176"/>
    <cellStyle name="60% - アクセント 2 3 2" xfId="177"/>
    <cellStyle name="60% - アクセント 2 3 3" xfId="178"/>
    <cellStyle name="60% - アクセント 2 4" xfId="179"/>
    <cellStyle name="60% - アクセント 2 5" xfId="180"/>
    <cellStyle name="60% - アクセント 3 2" xfId="181"/>
    <cellStyle name="60% - アクセント 3 2 2" xfId="182"/>
    <cellStyle name="60% - アクセント 3 3" xfId="183"/>
    <cellStyle name="60% - アクセント 3 3 2" xfId="184"/>
    <cellStyle name="60% - アクセント 3 3 3" xfId="185"/>
    <cellStyle name="60% - アクセント 3 4" xfId="186"/>
    <cellStyle name="60% - アクセント 3 5" xfId="187"/>
    <cellStyle name="60% - アクセント 3 6" xfId="188"/>
    <cellStyle name="60% - アクセント 4 2" xfId="189"/>
    <cellStyle name="60% - アクセント 4 2 2" xfId="190"/>
    <cellStyle name="60% - アクセント 4 3" xfId="191"/>
    <cellStyle name="60% - アクセント 4 3 2" xfId="192"/>
    <cellStyle name="60% - アクセント 4 3 3" xfId="193"/>
    <cellStyle name="60% - アクセント 4 4" xfId="194"/>
    <cellStyle name="60% - アクセント 4 5" xfId="195"/>
    <cellStyle name="60% - アクセント 4 6" xfId="196"/>
    <cellStyle name="60% - アクセント 5 2" xfId="197"/>
    <cellStyle name="60% - アクセント 5 2 2" xfId="198"/>
    <cellStyle name="60% - アクセント 5 3" xfId="199"/>
    <cellStyle name="60% - アクセント 5 3 2" xfId="200"/>
    <cellStyle name="60% - アクセント 5 3 3" xfId="201"/>
    <cellStyle name="60% - アクセント 5 4" xfId="202"/>
    <cellStyle name="60% - アクセント 5 5" xfId="203"/>
    <cellStyle name="60% - アクセント 6 2" xfId="204"/>
    <cellStyle name="60% - アクセント 6 2 2" xfId="205"/>
    <cellStyle name="60% - アクセント 6 3" xfId="206"/>
    <cellStyle name="60% - アクセント 6 3 2" xfId="207"/>
    <cellStyle name="60% - アクセント 6 3 3" xfId="208"/>
    <cellStyle name="60% - アクセント 6 4" xfId="209"/>
    <cellStyle name="60% - アクセント 6 5" xfId="210"/>
    <cellStyle name="60% - アクセント 6 6" xfId="211"/>
    <cellStyle name="B10" xfId="212"/>
    <cellStyle name="Background" xfId="213"/>
    <cellStyle name="bjMu" xfId="214"/>
    <cellStyle name="bjMu2" xfId="215"/>
    <cellStyle name="Calc Currency (0)" xfId="216"/>
    <cellStyle name="Calc Currency (0) 2" xfId="217"/>
    <cellStyle name="Calc Currency (0) 3" xfId="218"/>
    <cellStyle name="Calc Currency (0) 4" xfId="219"/>
    <cellStyle name="Calc Currency (0) 5" xfId="220"/>
    <cellStyle name="Calc Currency (0) 6" xfId="221"/>
    <cellStyle name="Calc Currency (0) 7" xfId="222"/>
    <cellStyle name="Calc Currency (0) 8" xfId="223"/>
    <cellStyle name="Calc Currency (0) 9" xfId="224"/>
    <cellStyle name="Calc Currency (0)_22 1012 青森家畜保健衛生所庁舎移転改修他建築工事" xfId="225"/>
    <cellStyle name="Comma  - ｽﾀｲﾙ1" xfId="226"/>
    <cellStyle name="Comma  - ｽﾀｲﾙ2" xfId="227"/>
    <cellStyle name="Comma [0] 2" xfId="228"/>
    <cellStyle name="Comma [0] 2 2 2" xfId="229"/>
    <cellStyle name="Comma [0] 3" xfId="230"/>
    <cellStyle name="Comma [0] 4" xfId="231"/>
    <cellStyle name="Comma [0]_12~3SO2" xfId="232"/>
    <cellStyle name="Comma_ - ｽﾀｲﾙ3" xfId="233"/>
    <cellStyle name="Curren - ｽﾀｲﾙ5" xfId="234"/>
    <cellStyle name="Curren - ｽﾀｲﾙ6" xfId="235"/>
    <cellStyle name="Curren - ｽﾀｲﾙ7" xfId="236"/>
    <cellStyle name="Curren - ｽﾀｲﾙ8" xfId="237"/>
    <cellStyle name="Currency [0] 2" xfId="238"/>
    <cellStyle name="Currency [0] 3" xfId="239"/>
    <cellStyle name="Currency [0] 4" xfId="240"/>
    <cellStyle name="Currency [0]_12~3SO2" xfId="241"/>
    <cellStyle name="Currency_12~3SO2" xfId="242"/>
    <cellStyle name="entry" xfId="243"/>
    <cellStyle name="Grey" xfId="244"/>
    <cellStyle name="g｢" xfId="245"/>
    <cellStyle name="Header1" xfId="246"/>
    <cellStyle name="Header2" xfId="247"/>
    <cellStyle name="Header2 2" xfId="248"/>
    <cellStyle name="Header2 2 2" xfId="249"/>
    <cellStyle name="Header2 3" xfId="250"/>
    <cellStyle name="Input [yellow]" xfId="251"/>
    <cellStyle name="Milliers [0]_AR1194" xfId="252"/>
    <cellStyle name="Milliers_AR1194" xfId="253"/>
    <cellStyle name="Mon騁aire [0]_AR1194" xfId="254"/>
    <cellStyle name="Mon騁aire_AR1194" xfId="255"/>
    <cellStyle name="MS10" xfId="256"/>
    <cellStyle name="Normal - Style1" xfId="257"/>
    <cellStyle name="Normal - Style1 2" xfId="258"/>
    <cellStyle name="Normal 2" xfId="259"/>
    <cellStyle name="Normal 6" xfId="260"/>
    <cellStyle name="Normal_#18-Internet" xfId="261"/>
    <cellStyle name="Percent [2]" xfId="262"/>
    <cellStyle name="Percent_12~3SO2" xfId="263"/>
    <cellStyle name="price" xfId="264"/>
    <cellStyle name="PSChar" xfId="265"/>
    <cellStyle name="PSHeading" xfId="266"/>
    <cellStyle name="revised" xfId="267"/>
    <cellStyle name="revised 2" xfId="268"/>
    <cellStyle name="RowLevel_0" xfId="269"/>
    <cellStyle name="saito" xfId="270"/>
    <cellStyle name="saito 2" xfId="271"/>
    <cellStyle name="section" xfId="272"/>
    <cellStyle name="STYL0 - スタイル1" xfId="273"/>
    <cellStyle name="STYL1 - スタイル2" xfId="274"/>
    <cellStyle name="STYL2 - スタイル3" xfId="275"/>
    <cellStyle name="STYL3 - スタイル4" xfId="276"/>
    <cellStyle name="STYL4 - スタイル5" xfId="277"/>
    <cellStyle name="STYL5 - スタイル6" xfId="278"/>
    <cellStyle name="STYL6 - スタイル7" xfId="279"/>
    <cellStyle name="STYL7 - スタイル8" xfId="280"/>
    <cellStyle name="subhead" xfId="281"/>
    <cellStyle name="test" xfId="282"/>
    <cellStyle name="title" xfId="283"/>
    <cellStyle name="TSUIKA" xfId="284"/>
    <cellStyle name="Tusental (0)_pldt" xfId="285"/>
    <cellStyle name="Tusental_pldt" xfId="286"/>
    <cellStyle name="Valuta (0)_pldt" xfId="287"/>
    <cellStyle name="Valuta_pldt" xfId="288"/>
    <cellStyle name="æØè [0.00]" xfId="289"/>
    <cellStyle name="ÊÝ [0.00]" xfId="290"/>
    <cellStyle name="ÊÝ [0.00] 2" xfId="291"/>
    <cellStyle name="ÊÝ [0.00] 2 2" xfId="292"/>
    <cellStyle name="ÊÝ [0.00] 3" xfId="293"/>
    <cellStyle name="ÊÝ [0.00] 3 2" xfId="294"/>
    <cellStyle name="ÊÝ [0.00] 4" xfId="295"/>
    <cellStyle name="¢è`" xfId="296"/>
    <cellStyle name="どちらでもない 2" xfId="297"/>
    <cellStyle name="どちらでもない 2 2" xfId="298"/>
    <cellStyle name="どちらでもない 3" xfId="299"/>
    <cellStyle name="どちらでもない 3 2" xfId="300"/>
    <cellStyle name="どちらでもない 3 3" xfId="301"/>
    <cellStyle name="どちらでもない 4" xfId="302"/>
    <cellStyle name="どちらでもない 5" xfId="303"/>
    <cellStyle name="アクセント 1 2" xfId="304"/>
    <cellStyle name="アクセント 1 2 2" xfId="305"/>
    <cellStyle name="アクセント 1 3" xfId="306"/>
    <cellStyle name="アクセント 1 3 2" xfId="307"/>
    <cellStyle name="アクセント 1 3 3" xfId="308"/>
    <cellStyle name="アクセント 1 4" xfId="309"/>
    <cellStyle name="アクセント 1 5" xfId="310"/>
    <cellStyle name="アクセント 2 2" xfId="311"/>
    <cellStyle name="アクセント 2 2 2" xfId="312"/>
    <cellStyle name="アクセント 2 3" xfId="313"/>
    <cellStyle name="アクセント 2 3 2" xfId="314"/>
    <cellStyle name="アクセント 2 3 3" xfId="315"/>
    <cellStyle name="アクセント 2 4" xfId="316"/>
    <cellStyle name="アクセント 2 5" xfId="317"/>
    <cellStyle name="アクセント 3 2" xfId="318"/>
    <cellStyle name="アクセント 3 2 2" xfId="319"/>
    <cellStyle name="アクセント 3 3" xfId="320"/>
    <cellStyle name="アクセント 3 3 2" xfId="321"/>
    <cellStyle name="アクセント 3 3 3" xfId="322"/>
    <cellStyle name="アクセント 3 4" xfId="323"/>
    <cellStyle name="アクセント 3 5" xfId="324"/>
    <cellStyle name="アクセント 4 2" xfId="325"/>
    <cellStyle name="アクセント 4 2 2" xfId="326"/>
    <cellStyle name="アクセント 4 3" xfId="327"/>
    <cellStyle name="アクセント 4 3 2" xfId="328"/>
    <cellStyle name="アクセント 4 3 3" xfId="329"/>
    <cellStyle name="アクセント 4 4" xfId="330"/>
    <cellStyle name="アクセント 4 5" xfId="331"/>
    <cellStyle name="アクセント 5 2" xfId="332"/>
    <cellStyle name="アクセント 5 2 2" xfId="333"/>
    <cellStyle name="アクセント 5 3" xfId="334"/>
    <cellStyle name="アクセント 5 3 2" xfId="335"/>
    <cellStyle name="アクセント 5 4" xfId="336"/>
    <cellStyle name="アクセント 5 5" xfId="337"/>
    <cellStyle name="アクセント 6 2" xfId="338"/>
    <cellStyle name="アクセント 6 2 2" xfId="339"/>
    <cellStyle name="アクセント 6 3" xfId="340"/>
    <cellStyle name="アクセント 6 3 2" xfId="341"/>
    <cellStyle name="アクセント 6 3 3" xfId="342"/>
    <cellStyle name="アクセント 6 4" xfId="343"/>
    <cellStyle name="アクセント 6 5" xfId="344"/>
    <cellStyle name="クリーム" xfId="345"/>
    <cellStyle name="ｺﾞｼｯｸ12" xfId="346"/>
    <cellStyle name="タイトル 10" xfId="347"/>
    <cellStyle name="タイトル 10 2" xfId="348"/>
    <cellStyle name="タイトル 10 3" xfId="349"/>
    <cellStyle name="タイトル 11" xfId="350"/>
    <cellStyle name="タイトル 11 2" xfId="351"/>
    <cellStyle name="タイトル 11 3" xfId="352"/>
    <cellStyle name="タイトル 12" xfId="353"/>
    <cellStyle name="タイトル 12 2" xfId="354"/>
    <cellStyle name="タイトル 12 3" xfId="355"/>
    <cellStyle name="タイトル 13 2" xfId="356"/>
    <cellStyle name="タイトル 13 3" xfId="357"/>
    <cellStyle name="タイトル 14 2" xfId="358"/>
    <cellStyle name="タイトル 14 3" xfId="359"/>
    <cellStyle name="タイトル 15 2" xfId="360"/>
    <cellStyle name="タイトル 15 3" xfId="361"/>
    <cellStyle name="タイトル 16 2" xfId="362"/>
    <cellStyle name="タイトル 16 3" xfId="363"/>
    <cellStyle name="タイトル 17 2" xfId="364"/>
    <cellStyle name="タイトル 17 3" xfId="365"/>
    <cellStyle name="タイトル 18 2" xfId="366"/>
    <cellStyle name="タイトル 18 3" xfId="367"/>
    <cellStyle name="タイトル 19 2" xfId="368"/>
    <cellStyle name="タイトル 19 3" xfId="369"/>
    <cellStyle name="タイトル 2" xfId="370"/>
    <cellStyle name="タイトル 2 10" xfId="371"/>
    <cellStyle name="タイトル 2 11" xfId="372"/>
    <cellStyle name="タイトル 2 12" xfId="373"/>
    <cellStyle name="タイトル 2 13" xfId="374"/>
    <cellStyle name="タイトル 2 14" xfId="375"/>
    <cellStyle name="タイトル 2 15" xfId="376"/>
    <cellStyle name="タイトル 2 16" xfId="377"/>
    <cellStyle name="タイトル 2 17" xfId="378"/>
    <cellStyle name="タイトル 2 18" xfId="379"/>
    <cellStyle name="タイトル 2 19" xfId="380"/>
    <cellStyle name="タイトル 2 2" xfId="381"/>
    <cellStyle name="タイトル 2 2 2" xfId="382"/>
    <cellStyle name="タイトル 2 2 2 2" xfId="383"/>
    <cellStyle name="タイトル 2 2 2 3" xfId="384"/>
    <cellStyle name="タイトル 2 2 3" xfId="385"/>
    <cellStyle name="タイトル 2 2 4" xfId="386"/>
    <cellStyle name="タイトル 2 2 5" xfId="387"/>
    <cellStyle name="タイトル 2 20" xfId="388"/>
    <cellStyle name="タイトル 2 21" xfId="389"/>
    <cellStyle name="タイトル 2 22" xfId="390"/>
    <cellStyle name="タイトル 2 23" xfId="391"/>
    <cellStyle name="タイトル 2 24" xfId="392"/>
    <cellStyle name="タイトル 2 25" xfId="393"/>
    <cellStyle name="タイトル 2 26" xfId="394"/>
    <cellStyle name="タイトル 2 27" xfId="395"/>
    <cellStyle name="タイトル 2 28" xfId="396"/>
    <cellStyle name="タイトル 2 29" xfId="397"/>
    <cellStyle name="タイトル 2 3" xfId="398"/>
    <cellStyle name="タイトル 2 30" xfId="399"/>
    <cellStyle name="タイトル 2 31" xfId="400"/>
    <cellStyle name="タイトル 2 32" xfId="401"/>
    <cellStyle name="タイトル 2 33" xfId="402"/>
    <cellStyle name="タイトル 2 34" xfId="403"/>
    <cellStyle name="タイトル 2 35" xfId="404"/>
    <cellStyle name="タイトル 2 36" xfId="405"/>
    <cellStyle name="タイトル 2 37" xfId="406"/>
    <cellStyle name="タイトル 2 38" xfId="407"/>
    <cellStyle name="タイトル 2 39" xfId="408"/>
    <cellStyle name="タイトル 2 4" xfId="409"/>
    <cellStyle name="タイトル 2 40" xfId="410"/>
    <cellStyle name="タイトル 2 41" xfId="411"/>
    <cellStyle name="タイトル 2 42" xfId="412"/>
    <cellStyle name="タイトル 2 43" xfId="413"/>
    <cellStyle name="タイトル 2 44" xfId="414"/>
    <cellStyle name="タイトル 2 45" xfId="415"/>
    <cellStyle name="タイトル 2 46" xfId="416"/>
    <cellStyle name="タイトル 2 47" xfId="417"/>
    <cellStyle name="タイトル 2 48" xfId="418"/>
    <cellStyle name="タイトル 2 49" xfId="419"/>
    <cellStyle name="タイトル 2 5" xfId="420"/>
    <cellStyle name="タイトル 2 50" xfId="421"/>
    <cellStyle name="タイトル 2 51" xfId="422"/>
    <cellStyle name="タイトル 2 52" xfId="423"/>
    <cellStyle name="タイトル 2 53" xfId="424"/>
    <cellStyle name="タイトル 2 54" xfId="425"/>
    <cellStyle name="タイトル 2 55" xfId="426"/>
    <cellStyle name="タイトル 2 56" xfId="427"/>
    <cellStyle name="タイトル 2 57" xfId="428"/>
    <cellStyle name="タイトル 2 58" xfId="429"/>
    <cellStyle name="タイトル 2 58 2" xfId="430"/>
    <cellStyle name="タイトル 2 58 3" xfId="431"/>
    <cellStyle name="タイトル 2 59" xfId="432"/>
    <cellStyle name="タイトル 2 6" xfId="433"/>
    <cellStyle name="タイトル 2 60" xfId="434"/>
    <cellStyle name="タイトル 2 7" xfId="435"/>
    <cellStyle name="タイトル 2 8" xfId="436"/>
    <cellStyle name="タイトル 2 9" xfId="437"/>
    <cellStyle name="タイトル 20 2" xfId="438"/>
    <cellStyle name="タイトル 20 3" xfId="439"/>
    <cellStyle name="タイトル 21 2" xfId="440"/>
    <cellStyle name="タイトル 21 3" xfId="441"/>
    <cellStyle name="タイトル 22 2" xfId="442"/>
    <cellStyle name="タイトル 22 3" xfId="443"/>
    <cellStyle name="タイトル 23 2" xfId="444"/>
    <cellStyle name="タイトル 23 3" xfId="445"/>
    <cellStyle name="タイトル 24 2" xfId="446"/>
    <cellStyle name="タイトル 24 3" xfId="447"/>
    <cellStyle name="タイトル 25 2" xfId="448"/>
    <cellStyle name="タイトル 25 3" xfId="449"/>
    <cellStyle name="タイトル 26 2" xfId="450"/>
    <cellStyle name="タイトル 26 3" xfId="451"/>
    <cellStyle name="タイトル 27 2" xfId="452"/>
    <cellStyle name="タイトル 27 3" xfId="453"/>
    <cellStyle name="タイトル 28 2" xfId="454"/>
    <cellStyle name="タイトル 28 3" xfId="455"/>
    <cellStyle name="タイトル 29 2" xfId="456"/>
    <cellStyle name="タイトル 29 3" xfId="457"/>
    <cellStyle name="タイトル 2_0519　新築倉庫　AEM内訳、A調書" xfId="458"/>
    <cellStyle name="タイトル 3" xfId="459"/>
    <cellStyle name="タイトル 30 2" xfId="460"/>
    <cellStyle name="タイトル 30 3" xfId="461"/>
    <cellStyle name="タイトル 31 2" xfId="462"/>
    <cellStyle name="タイトル 31 3" xfId="463"/>
    <cellStyle name="タイトル 32 2" xfId="464"/>
    <cellStyle name="タイトル 32 3" xfId="465"/>
    <cellStyle name="タイトル 33 2" xfId="466"/>
    <cellStyle name="タイトル 33 3" xfId="467"/>
    <cellStyle name="タイトル 34 2" xfId="468"/>
    <cellStyle name="タイトル 34 3" xfId="469"/>
    <cellStyle name="タイトル 35 2" xfId="470"/>
    <cellStyle name="タイトル 35 3" xfId="471"/>
    <cellStyle name="タイトル 36 2" xfId="472"/>
    <cellStyle name="タイトル 36 3" xfId="473"/>
    <cellStyle name="タイトル 37 2" xfId="474"/>
    <cellStyle name="タイトル 37 3" xfId="475"/>
    <cellStyle name="タイトル 38 2" xfId="476"/>
    <cellStyle name="タイトル 38 3" xfId="477"/>
    <cellStyle name="タイトル 39 2" xfId="478"/>
    <cellStyle name="タイトル 39 3" xfId="479"/>
    <cellStyle name="タイトル 4" xfId="480"/>
    <cellStyle name="タイトル 40 2" xfId="481"/>
    <cellStyle name="タイトル 40 3" xfId="482"/>
    <cellStyle name="タイトル 41 2" xfId="483"/>
    <cellStyle name="タイトル 41 3" xfId="484"/>
    <cellStyle name="タイトル 42 2" xfId="485"/>
    <cellStyle name="タイトル 42 3" xfId="486"/>
    <cellStyle name="タイトル 43 2" xfId="487"/>
    <cellStyle name="タイトル 43 3" xfId="488"/>
    <cellStyle name="タイトル 44 2" xfId="489"/>
    <cellStyle name="タイトル 44 3" xfId="490"/>
    <cellStyle name="タイトル 45 2" xfId="491"/>
    <cellStyle name="タイトル 45 3" xfId="492"/>
    <cellStyle name="タイトル 46 2" xfId="493"/>
    <cellStyle name="タイトル 46 3" xfId="494"/>
    <cellStyle name="タイトル 47 2" xfId="495"/>
    <cellStyle name="タイトル 47 3" xfId="496"/>
    <cellStyle name="タイトル 48 2" xfId="497"/>
    <cellStyle name="タイトル 48 3" xfId="498"/>
    <cellStyle name="タイトル 49 2" xfId="499"/>
    <cellStyle name="タイトル 49 3" xfId="500"/>
    <cellStyle name="タイトル 5" xfId="501"/>
    <cellStyle name="タイトル 5 2" xfId="502"/>
    <cellStyle name="タイトル 5 2 2" xfId="503"/>
    <cellStyle name="タイトル 5 2 3" xfId="504"/>
    <cellStyle name="タイトル 5 3" xfId="505"/>
    <cellStyle name="タイトル 5 4" xfId="506"/>
    <cellStyle name="タイトル 5 5" xfId="507"/>
    <cellStyle name="タイトル 50 2" xfId="508"/>
    <cellStyle name="タイトル 50 3" xfId="509"/>
    <cellStyle name="タイトル 51 2" xfId="510"/>
    <cellStyle name="タイトル 51 3" xfId="511"/>
    <cellStyle name="タイトル 52 2" xfId="512"/>
    <cellStyle name="タイトル 52 3" xfId="513"/>
    <cellStyle name="タイトル 53 2" xfId="514"/>
    <cellStyle name="タイトル 53 3" xfId="515"/>
    <cellStyle name="タイトル 54 2" xfId="516"/>
    <cellStyle name="タイトル 54 3" xfId="517"/>
    <cellStyle name="タイトル 55 2" xfId="518"/>
    <cellStyle name="タイトル 55 3" xfId="519"/>
    <cellStyle name="タイトル 56 2" xfId="520"/>
    <cellStyle name="タイトル 56 3" xfId="521"/>
    <cellStyle name="タイトル 57 2" xfId="522"/>
    <cellStyle name="タイトル 57 3" xfId="523"/>
    <cellStyle name="タイトル 58 2" xfId="524"/>
    <cellStyle name="タイトル 58 3" xfId="525"/>
    <cellStyle name="タイトル 59 2" xfId="526"/>
    <cellStyle name="タイトル 59 3" xfId="527"/>
    <cellStyle name="タイトル 6" xfId="528"/>
    <cellStyle name="タイトル 6 2" xfId="529"/>
    <cellStyle name="タイトル 6 3" xfId="530"/>
    <cellStyle name="タイトル 60 2" xfId="531"/>
    <cellStyle name="タイトル 60 3" xfId="532"/>
    <cellStyle name="タイトル 61" xfId="533"/>
    <cellStyle name="タイトル 7" xfId="534"/>
    <cellStyle name="タイトル 7 2" xfId="535"/>
    <cellStyle name="タイトル 7 3" xfId="536"/>
    <cellStyle name="タイトル 8" xfId="537"/>
    <cellStyle name="タイトル 8 2" xfId="538"/>
    <cellStyle name="タイトル 8 3" xfId="539"/>
    <cellStyle name="タイトル 9" xfId="540"/>
    <cellStyle name="タイトル 9 2" xfId="541"/>
    <cellStyle name="タイトル 9 3" xfId="542"/>
    <cellStyle name="チェック セル 2" xfId="543"/>
    <cellStyle name="チェック セル 2 2" xfId="544"/>
    <cellStyle name="チェック セル 3" xfId="545"/>
    <cellStyle name="チェック セル 3 2" xfId="546"/>
    <cellStyle name="チェック セル 4" xfId="547"/>
    <cellStyle name="チェック セル 5" xfId="548"/>
    <cellStyle name="チャート" xfId="549"/>
    <cellStyle name="ハイパーリンク 2" xfId="550"/>
    <cellStyle name="パーセント 2" xfId="551"/>
    <cellStyle name="パーセント 2 10" xfId="552"/>
    <cellStyle name="パーセント 2 11" xfId="553"/>
    <cellStyle name="パーセント 2 12" xfId="554"/>
    <cellStyle name="パーセント 2 13" xfId="555"/>
    <cellStyle name="パーセント 2 14" xfId="556"/>
    <cellStyle name="パーセント 2 15" xfId="557"/>
    <cellStyle name="パーセント 2 16" xfId="558"/>
    <cellStyle name="パーセント 2 17" xfId="559"/>
    <cellStyle name="パーセント 2 18" xfId="560"/>
    <cellStyle name="パーセント 2 19" xfId="561"/>
    <cellStyle name="パーセント 2 2" xfId="562"/>
    <cellStyle name="パーセント 2 2 2" xfId="563"/>
    <cellStyle name="パーセント 2 2 2 2" xfId="564"/>
    <cellStyle name="パーセント 2 2 2 3" xfId="565"/>
    <cellStyle name="パーセント 2 2 3" xfId="566"/>
    <cellStyle name="パーセント 2 2 4" xfId="567"/>
    <cellStyle name="パーセント 2 2 5" xfId="568"/>
    <cellStyle name="パーセント 2 20" xfId="569"/>
    <cellStyle name="パーセント 2 21" xfId="570"/>
    <cellStyle name="パーセント 2 22" xfId="571"/>
    <cellStyle name="パーセント 2 23" xfId="572"/>
    <cellStyle name="パーセント 2 24" xfId="573"/>
    <cellStyle name="パーセント 2 25" xfId="574"/>
    <cellStyle name="パーセント 2 26" xfId="575"/>
    <cellStyle name="パーセント 2 27" xfId="576"/>
    <cellStyle name="パーセント 2 28" xfId="577"/>
    <cellStyle name="パーセント 2 29" xfId="578"/>
    <cellStyle name="パーセント 2 3" xfId="579"/>
    <cellStyle name="パーセント 2 3 2" xfId="580"/>
    <cellStyle name="パーセント 2 30" xfId="581"/>
    <cellStyle name="パーセント 2 31" xfId="582"/>
    <cellStyle name="パーセント 2 32" xfId="583"/>
    <cellStyle name="パーセント 2 33" xfId="584"/>
    <cellStyle name="パーセント 2 34" xfId="585"/>
    <cellStyle name="パーセント 2 35" xfId="586"/>
    <cellStyle name="パーセント 2 36" xfId="587"/>
    <cellStyle name="パーセント 2 37" xfId="588"/>
    <cellStyle name="パーセント 2 38" xfId="589"/>
    <cellStyle name="パーセント 2 39" xfId="590"/>
    <cellStyle name="パーセント 2 4" xfId="591"/>
    <cellStyle name="パーセント 2 40" xfId="592"/>
    <cellStyle name="パーセント 2 41" xfId="593"/>
    <cellStyle name="パーセント 2 42" xfId="594"/>
    <cellStyle name="パーセント 2 43" xfId="595"/>
    <cellStyle name="パーセント 2 44" xfId="596"/>
    <cellStyle name="パーセント 2 45" xfId="597"/>
    <cellStyle name="パーセント 2 46" xfId="598"/>
    <cellStyle name="パーセント 2 47" xfId="599"/>
    <cellStyle name="パーセント 2 48" xfId="600"/>
    <cellStyle name="パーセント 2 49" xfId="601"/>
    <cellStyle name="パーセント 2 5" xfId="602"/>
    <cellStyle name="パーセント 2 50" xfId="603"/>
    <cellStyle name="パーセント 2 51" xfId="604"/>
    <cellStyle name="パーセント 2 52" xfId="605"/>
    <cellStyle name="パーセント 2 53" xfId="606"/>
    <cellStyle name="パーセント 2 54" xfId="607"/>
    <cellStyle name="パーセント 2 55" xfId="608"/>
    <cellStyle name="パーセント 2 56" xfId="609"/>
    <cellStyle name="パーセント 2 57" xfId="610"/>
    <cellStyle name="パーセント 2 58" xfId="611"/>
    <cellStyle name="パーセント 2 58 2" xfId="612"/>
    <cellStyle name="パーセント 2 58 3" xfId="613"/>
    <cellStyle name="パーセント 2 59" xfId="614"/>
    <cellStyle name="パーセント 2 6" xfId="615"/>
    <cellStyle name="パーセント 2 60" xfId="616"/>
    <cellStyle name="パーセント 2 61" xfId="617"/>
    <cellStyle name="パーセント 2 7" xfId="618"/>
    <cellStyle name="パーセント 2 8" xfId="619"/>
    <cellStyle name="パーセント 2 9" xfId="620"/>
    <cellStyle name="パーセント 3" xfId="621"/>
    <cellStyle name="パーセント 3 2" xfId="622"/>
    <cellStyle name="パーセント 3 3" xfId="623"/>
    <cellStyle name="パーセント 4" xfId="624"/>
    <cellStyle name="パーセント 4 2" xfId="625"/>
    <cellStyle name="パーセント 5" xfId="626"/>
    <cellStyle name="パーセント 5 2" xfId="627"/>
    <cellStyle name="パーセント 5 3" xfId="628"/>
    <cellStyle name="パーセント 5 4" xfId="629"/>
    <cellStyle name="パーセント 6" xfId="630"/>
    <cellStyle name="パーセント 6 2" xfId="631"/>
    <cellStyle name="パーセント 7" xfId="632"/>
    <cellStyle name="メモ 10" xfId="633"/>
    <cellStyle name="メモ 10 2" xfId="634"/>
    <cellStyle name="メモ 10 2 2" xfId="635"/>
    <cellStyle name="メモ 10 3" xfId="636"/>
    <cellStyle name="メモ 10 3 2" xfId="637"/>
    <cellStyle name="メモ 11" xfId="638"/>
    <cellStyle name="メモ 11 2" xfId="639"/>
    <cellStyle name="メモ 11 2 2" xfId="640"/>
    <cellStyle name="メモ 11 3" xfId="641"/>
    <cellStyle name="メモ 11 3 2" xfId="642"/>
    <cellStyle name="メモ 11 4" xfId="643"/>
    <cellStyle name="メモ 12" xfId="644"/>
    <cellStyle name="メモ 12 2" xfId="645"/>
    <cellStyle name="メモ 12 2 2" xfId="646"/>
    <cellStyle name="メモ 12 3" xfId="647"/>
    <cellStyle name="メモ 12 3 2" xfId="648"/>
    <cellStyle name="メモ 13" xfId="649"/>
    <cellStyle name="メモ 13 2" xfId="650"/>
    <cellStyle name="メモ 13 2 2" xfId="651"/>
    <cellStyle name="メモ 13 3" xfId="652"/>
    <cellStyle name="メモ 13 3 2" xfId="653"/>
    <cellStyle name="メモ 14 2" xfId="654"/>
    <cellStyle name="メモ 14 2 2" xfId="655"/>
    <cellStyle name="メモ 14 3" xfId="656"/>
    <cellStyle name="メモ 14 3 2" xfId="657"/>
    <cellStyle name="メモ 15 2" xfId="658"/>
    <cellStyle name="メモ 15 2 2" xfId="659"/>
    <cellStyle name="メモ 15 3" xfId="660"/>
    <cellStyle name="メモ 15 3 2" xfId="661"/>
    <cellStyle name="メモ 16 2" xfId="662"/>
    <cellStyle name="メモ 16 2 2" xfId="663"/>
    <cellStyle name="メモ 16 3" xfId="664"/>
    <cellStyle name="メモ 16 3 2" xfId="665"/>
    <cellStyle name="メモ 17 2" xfId="666"/>
    <cellStyle name="メモ 17 2 2" xfId="667"/>
    <cellStyle name="メモ 17 3" xfId="668"/>
    <cellStyle name="メモ 17 3 2" xfId="669"/>
    <cellStyle name="メモ 18 2" xfId="670"/>
    <cellStyle name="メモ 18 2 2" xfId="671"/>
    <cellStyle name="メモ 18 3" xfId="672"/>
    <cellStyle name="メモ 18 3 2" xfId="673"/>
    <cellStyle name="メモ 19 2" xfId="674"/>
    <cellStyle name="メモ 19 2 2" xfId="675"/>
    <cellStyle name="メモ 19 3" xfId="676"/>
    <cellStyle name="メモ 19 3 2" xfId="677"/>
    <cellStyle name="メモ 2" xfId="678"/>
    <cellStyle name="メモ 2 10" xfId="679"/>
    <cellStyle name="メモ 2 10 2" xfId="680"/>
    <cellStyle name="メモ 2 11" xfId="681"/>
    <cellStyle name="メモ 2 11 2" xfId="682"/>
    <cellStyle name="メモ 2 12" xfId="683"/>
    <cellStyle name="メモ 2 12 2" xfId="684"/>
    <cellStyle name="メモ 2 13" xfId="685"/>
    <cellStyle name="メモ 2 13 2" xfId="686"/>
    <cellStyle name="メモ 2 14" xfId="687"/>
    <cellStyle name="メモ 2 14 2" xfId="688"/>
    <cellStyle name="メモ 2 15" xfId="689"/>
    <cellStyle name="メモ 2 15 2" xfId="690"/>
    <cellStyle name="メモ 2 16" xfId="691"/>
    <cellStyle name="メモ 2 16 2" xfId="692"/>
    <cellStyle name="メモ 2 17" xfId="693"/>
    <cellStyle name="メモ 2 17 2" xfId="694"/>
    <cellStyle name="メモ 2 18" xfId="695"/>
    <cellStyle name="メモ 2 18 2" xfId="696"/>
    <cellStyle name="メモ 2 19" xfId="697"/>
    <cellStyle name="メモ 2 19 2" xfId="698"/>
    <cellStyle name="メモ 2 2" xfId="699"/>
    <cellStyle name="メモ 2 2 2" xfId="700"/>
    <cellStyle name="メモ 2 2 2 2" xfId="701"/>
    <cellStyle name="メモ 2 2 2 2 2" xfId="702"/>
    <cellStyle name="メモ 2 2 2 3" xfId="703"/>
    <cellStyle name="メモ 2 2 2 3 2" xfId="704"/>
    <cellStyle name="メモ 2 2 2 4" xfId="705"/>
    <cellStyle name="メモ 2 2 3" xfId="706"/>
    <cellStyle name="メモ 2 2 3 2" xfId="707"/>
    <cellStyle name="メモ 2 2 4" xfId="708"/>
    <cellStyle name="メモ 2 2 4 2" xfId="709"/>
    <cellStyle name="メモ 2 2 5" xfId="710"/>
    <cellStyle name="メモ 2 2 5 2" xfId="711"/>
    <cellStyle name="メモ 2 2 6" xfId="712"/>
    <cellStyle name="メモ 2 20" xfId="713"/>
    <cellStyle name="メモ 2 20 2" xfId="714"/>
    <cellStyle name="メモ 2 21" xfId="715"/>
    <cellStyle name="メモ 2 21 2" xfId="716"/>
    <cellStyle name="メモ 2 22" xfId="717"/>
    <cellStyle name="メモ 2 22 2" xfId="718"/>
    <cellStyle name="メモ 2 23" xfId="719"/>
    <cellStyle name="メモ 2 23 2" xfId="720"/>
    <cellStyle name="メモ 2 24" xfId="721"/>
    <cellStyle name="メモ 2 24 2" xfId="722"/>
    <cellStyle name="メモ 2 25" xfId="723"/>
    <cellStyle name="メモ 2 25 2" xfId="724"/>
    <cellStyle name="メモ 2 26" xfId="725"/>
    <cellStyle name="メモ 2 26 2" xfId="726"/>
    <cellStyle name="メモ 2 27" xfId="727"/>
    <cellStyle name="メモ 2 27 2" xfId="728"/>
    <cellStyle name="メモ 2 28" xfId="729"/>
    <cellStyle name="メモ 2 28 2" xfId="730"/>
    <cellStyle name="メモ 2 29" xfId="731"/>
    <cellStyle name="メモ 2 29 2" xfId="732"/>
    <cellStyle name="メモ 2 3" xfId="733"/>
    <cellStyle name="メモ 2 3 2" xfId="734"/>
    <cellStyle name="メモ 2 30" xfId="735"/>
    <cellStyle name="メモ 2 30 2" xfId="736"/>
    <cellStyle name="メモ 2 31" xfId="737"/>
    <cellStyle name="メモ 2 31 2" xfId="738"/>
    <cellStyle name="メモ 2 32" xfId="739"/>
    <cellStyle name="メモ 2 32 2" xfId="740"/>
    <cellStyle name="メモ 2 33" xfId="741"/>
    <cellStyle name="メモ 2 33 2" xfId="742"/>
    <cellStyle name="メモ 2 34" xfId="743"/>
    <cellStyle name="メモ 2 34 2" xfId="744"/>
    <cellStyle name="メモ 2 35" xfId="745"/>
    <cellStyle name="メモ 2 35 2" xfId="746"/>
    <cellStyle name="メモ 2 36" xfId="747"/>
    <cellStyle name="メモ 2 36 2" xfId="748"/>
    <cellStyle name="メモ 2 37" xfId="749"/>
    <cellStyle name="メモ 2 37 2" xfId="750"/>
    <cellStyle name="メモ 2 38" xfId="751"/>
    <cellStyle name="メモ 2 38 2" xfId="752"/>
    <cellStyle name="メモ 2 39" xfId="753"/>
    <cellStyle name="メモ 2 39 2" xfId="754"/>
    <cellStyle name="メモ 2 4" xfId="755"/>
    <cellStyle name="メモ 2 4 2" xfId="756"/>
    <cellStyle name="メモ 2 40" xfId="757"/>
    <cellStyle name="メモ 2 40 2" xfId="758"/>
    <cellStyle name="メモ 2 41" xfId="759"/>
    <cellStyle name="メモ 2 41 2" xfId="760"/>
    <cellStyle name="メモ 2 42" xfId="761"/>
    <cellStyle name="メモ 2 42 2" xfId="762"/>
    <cellStyle name="メモ 2 43" xfId="763"/>
    <cellStyle name="メモ 2 43 2" xfId="764"/>
    <cellStyle name="メモ 2 44" xfId="765"/>
    <cellStyle name="メモ 2 44 2" xfId="766"/>
    <cellStyle name="メモ 2 45" xfId="767"/>
    <cellStyle name="メモ 2 45 2" xfId="768"/>
    <cellStyle name="メモ 2 46" xfId="769"/>
    <cellStyle name="メモ 2 46 2" xfId="770"/>
    <cellStyle name="メモ 2 47" xfId="771"/>
    <cellStyle name="メモ 2 47 2" xfId="772"/>
    <cellStyle name="メモ 2 48" xfId="773"/>
    <cellStyle name="メモ 2 48 2" xfId="774"/>
    <cellStyle name="メモ 2 49" xfId="775"/>
    <cellStyle name="メモ 2 49 2" xfId="776"/>
    <cellStyle name="メモ 2 5" xfId="777"/>
    <cellStyle name="メモ 2 5 2" xfId="778"/>
    <cellStyle name="メモ 2 50" xfId="779"/>
    <cellStyle name="メモ 2 50 2" xfId="780"/>
    <cellStyle name="メモ 2 51" xfId="781"/>
    <cellStyle name="メモ 2 51 2" xfId="782"/>
    <cellStyle name="メモ 2 52" xfId="783"/>
    <cellStyle name="メモ 2 52 2" xfId="784"/>
    <cellStyle name="メモ 2 53" xfId="785"/>
    <cellStyle name="メモ 2 53 2" xfId="786"/>
    <cellStyle name="メモ 2 54" xfId="787"/>
    <cellStyle name="メモ 2 54 2" xfId="788"/>
    <cellStyle name="メモ 2 55" xfId="789"/>
    <cellStyle name="メモ 2 55 2" xfId="790"/>
    <cellStyle name="メモ 2 56" xfId="791"/>
    <cellStyle name="メモ 2 56 2" xfId="792"/>
    <cellStyle name="メモ 2 57" xfId="793"/>
    <cellStyle name="メモ 2 57 2" xfId="794"/>
    <cellStyle name="メモ 2 58" xfId="795"/>
    <cellStyle name="メモ 2 58 2" xfId="796"/>
    <cellStyle name="メモ 2 58 2 2" xfId="797"/>
    <cellStyle name="メモ 2 58 3" xfId="798"/>
    <cellStyle name="メモ 2 58 3 2" xfId="799"/>
    <cellStyle name="メモ 2 58 4" xfId="800"/>
    <cellStyle name="メモ 2 59" xfId="801"/>
    <cellStyle name="メモ 2 59 2" xfId="802"/>
    <cellStyle name="メモ 2 6" xfId="803"/>
    <cellStyle name="メモ 2 6 2" xfId="804"/>
    <cellStyle name="メモ 2 60" xfId="805"/>
    <cellStyle name="メモ 2 60 2" xfId="806"/>
    <cellStyle name="メモ 2 61" xfId="807"/>
    <cellStyle name="メモ 2 7" xfId="808"/>
    <cellStyle name="メモ 2 7 2" xfId="809"/>
    <cellStyle name="メモ 2 8" xfId="810"/>
    <cellStyle name="メモ 2 8 2" xfId="811"/>
    <cellStyle name="メモ 2 9" xfId="812"/>
    <cellStyle name="メモ 2 9 2" xfId="813"/>
    <cellStyle name="メモ 20 2" xfId="814"/>
    <cellStyle name="メモ 20 2 2" xfId="815"/>
    <cellStyle name="メモ 20 3" xfId="816"/>
    <cellStyle name="メモ 20 3 2" xfId="817"/>
    <cellStyle name="メモ 21 2" xfId="818"/>
    <cellStyle name="メモ 21 2 2" xfId="819"/>
    <cellStyle name="メモ 21 3" xfId="820"/>
    <cellStyle name="メモ 21 3 2" xfId="821"/>
    <cellStyle name="メモ 22 2" xfId="822"/>
    <cellStyle name="メモ 22 2 2" xfId="823"/>
    <cellStyle name="メモ 22 3" xfId="824"/>
    <cellStyle name="メモ 22 3 2" xfId="825"/>
    <cellStyle name="メモ 23 2" xfId="826"/>
    <cellStyle name="メモ 23 2 2" xfId="827"/>
    <cellStyle name="メモ 23 3" xfId="828"/>
    <cellStyle name="メモ 23 3 2" xfId="829"/>
    <cellStyle name="メモ 24 2" xfId="830"/>
    <cellStyle name="メモ 24 2 2" xfId="831"/>
    <cellStyle name="メモ 24 3" xfId="832"/>
    <cellStyle name="メモ 24 3 2" xfId="833"/>
    <cellStyle name="メモ 25 2" xfId="834"/>
    <cellStyle name="メモ 25 2 2" xfId="835"/>
    <cellStyle name="メモ 25 3" xfId="836"/>
    <cellStyle name="メモ 25 3 2" xfId="837"/>
    <cellStyle name="メモ 26 2" xfId="838"/>
    <cellStyle name="メモ 26 2 2" xfId="839"/>
    <cellStyle name="メモ 26 3" xfId="840"/>
    <cellStyle name="メモ 26 3 2" xfId="841"/>
    <cellStyle name="メモ 27 2" xfId="842"/>
    <cellStyle name="メモ 27 2 2" xfId="843"/>
    <cellStyle name="メモ 27 3" xfId="844"/>
    <cellStyle name="メモ 27 3 2" xfId="845"/>
    <cellStyle name="メモ 28 2" xfId="846"/>
    <cellStyle name="メモ 28 2 2" xfId="847"/>
    <cellStyle name="メモ 28 3" xfId="848"/>
    <cellStyle name="メモ 28 3 2" xfId="849"/>
    <cellStyle name="メモ 29 2" xfId="850"/>
    <cellStyle name="メモ 29 2 2" xfId="851"/>
    <cellStyle name="メモ 29 3" xfId="852"/>
    <cellStyle name="メモ 29 3 2" xfId="853"/>
    <cellStyle name="メモ 2_0324　Ｅ　内訳　倉庫" xfId="854"/>
    <cellStyle name="メモ 3" xfId="855"/>
    <cellStyle name="メモ 3 10" xfId="856"/>
    <cellStyle name="メモ 3 10 2" xfId="857"/>
    <cellStyle name="メモ 3 11" xfId="858"/>
    <cellStyle name="メモ 3 11 2" xfId="859"/>
    <cellStyle name="メモ 3 12" xfId="860"/>
    <cellStyle name="メモ 3 12 2" xfId="861"/>
    <cellStyle name="メモ 3 13" xfId="862"/>
    <cellStyle name="メモ 3 13 2" xfId="863"/>
    <cellStyle name="メモ 3 14" xfId="864"/>
    <cellStyle name="メモ 3 14 2" xfId="865"/>
    <cellStyle name="メモ 3 15" xfId="866"/>
    <cellStyle name="メモ 3 15 2" xfId="867"/>
    <cellStyle name="メモ 3 16" xfId="868"/>
    <cellStyle name="メモ 3 16 2" xfId="869"/>
    <cellStyle name="メモ 3 17" xfId="870"/>
    <cellStyle name="メモ 3 17 2" xfId="871"/>
    <cellStyle name="メモ 3 18" xfId="872"/>
    <cellStyle name="メモ 3 18 2" xfId="873"/>
    <cellStyle name="メモ 3 19" xfId="874"/>
    <cellStyle name="メモ 3 19 2" xfId="875"/>
    <cellStyle name="メモ 3 2" xfId="876"/>
    <cellStyle name="メモ 3 2 2" xfId="877"/>
    <cellStyle name="メモ 3 20" xfId="878"/>
    <cellStyle name="メモ 3 20 2" xfId="879"/>
    <cellStyle name="メモ 3 21" xfId="880"/>
    <cellStyle name="メモ 3 21 2" xfId="881"/>
    <cellStyle name="メモ 3 22" xfId="882"/>
    <cellStyle name="メモ 3 22 2" xfId="883"/>
    <cellStyle name="メモ 3 23" xfId="884"/>
    <cellStyle name="メモ 3 23 2" xfId="885"/>
    <cellStyle name="メモ 3 24" xfId="886"/>
    <cellStyle name="メモ 3 24 2" xfId="887"/>
    <cellStyle name="メモ 3 25" xfId="888"/>
    <cellStyle name="メモ 3 25 2" xfId="889"/>
    <cellStyle name="メモ 3 26" xfId="890"/>
    <cellStyle name="メモ 3 26 2" xfId="891"/>
    <cellStyle name="メモ 3 27" xfId="892"/>
    <cellStyle name="メモ 3 27 2" xfId="893"/>
    <cellStyle name="メモ 3 28" xfId="894"/>
    <cellStyle name="メモ 3 28 2" xfId="895"/>
    <cellStyle name="メモ 3 29" xfId="896"/>
    <cellStyle name="メモ 3 29 2" xfId="897"/>
    <cellStyle name="メモ 3 3" xfId="898"/>
    <cellStyle name="メモ 3 3 2" xfId="899"/>
    <cellStyle name="メモ 3 30" xfId="900"/>
    <cellStyle name="メモ 3 30 2" xfId="901"/>
    <cellStyle name="メモ 3 31" xfId="902"/>
    <cellStyle name="メモ 3 31 2" xfId="903"/>
    <cellStyle name="メモ 3 32" xfId="904"/>
    <cellStyle name="メモ 3 32 2" xfId="905"/>
    <cellStyle name="メモ 3 33" xfId="906"/>
    <cellStyle name="メモ 3 33 2" xfId="907"/>
    <cellStyle name="メモ 3 34" xfId="908"/>
    <cellStyle name="メモ 3 34 2" xfId="909"/>
    <cellStyle name="メモ 3 35" xfId="910"/>
    <cellStyle name="メモ 3 35 2" xfId="911"/>
    <cellStyle name="メモ 3 36" xfId="912"/>
    <cellStyle name="メモ 3 36 2" xfId="913"/>
    <cellStyle name="メモ 3 37" xfId="914"/>
    <cellStyle name="メモ 3 37 2" xfId="915"/>
    <cellStyle name="メモ 3 38" xfId="916"/>
    <cellStyle name="メモ 3 38 2" xfId="917"/>
    <cellStyle name="メモ 3 39" xfId="918"/>
    <cellStyle name="メモ 3 39 2" xfId="919"/>
    <cellStyle name="メモ 3 4" xfId="920"/>
    <cellStyle name="メモ 3 4 2" xfId="921"/>
    <cellStyle name="メモ 3 40" xfId="922"/>
    <cellStyle name="メモ 3 40 2" xfId="923"/>
    <cellStyle name="メモ 3 41" xfId="924"/>
    <cellStyle name="メモ 3 41 2" xfId="925"/>
    <cellStyle name="メモ 3 42" xfId="926"/>
    <cellStyle name="メモ 3 42 2" xfId="927"/>
    <cellStyle name="メモ 3 43" xfId="928"/>
    <cellStyle name="メモ 3 43 2" xfId="929"/>
    <cellStyle name="メモ 3 44" xfId="930"/>
    <cellStyle name="メモ 3 44 2" xfId="931"/>
    <cellStyle name="メモ 3 45" xfId="932"/>
    <cellStyle name="メモ 3 45 2" xfId="933"/>
    <cellStyle name="メモ 3 46" xfId="934"/>
    <cellStyle name="メモ 3 46 2" xfId="935"/>
    <cellStyle name="メモ 3 47" xfId="936"/>
    <cellStyle name="メモ 3 47 2" xfId="937"/>
    <cellStyle name="メモ 3 48" xfId="938"/>
    <cellStyle name="メモ 3 48 2" xfId="939"/>
    <cellStyle name="メモ 3 49" xfId="940"/>
    <cellStyle name="メモ 3 49 2" xfId="941"/>
    <cellStyle name="メモ 3 5" xfId="942"/>
    <cellStyle name="メモ 3 5 2" xfId="943"/>
    <cellStyle name="メモ 3 50" xfId="944"/>
    <cellStyle name="メモ 3 50 2" xfId="945"/>
    <cellStyle name="メモ 3 51" xfId="946"/>
    <cellStyle name="メモ 3 51 2" xfId="947"/>
    <cellStyle name="メモ 3 52" xfId="948"/>
    <cellStyle name="メモ 3 52 2" xfId="949"/>
    <cellStyle name="メモ 3 53" xfId="950"/>
    <cellStyle name="メモ 3 53 2" xfId="951"/>
    <cellStyle name="メモ 3 54" xfId="952"/>
    <cellStyle name="メモ 3 54 2" xfId="953"/>
    <cellStyle name="メモ 3 55" xfId="954"/>
    <cellStyle name="メモ 3 55 2" xfId="955"/>
    <cellStyle name="メモ 3 56" xfId="956"/>
    <cellStyle name="メモ 3 56 2" xfId="957"/>
    <cellStyle name="メモ 3 57" xfId="958"/>
    <cellStyle name="メモ 3 57 2" xfId="959"/>
    <cellStyle name="メモ 3 58" xfId="960"/>
    <cellStyle name="メモ 3 58 2" xfId="961"/>
    <cellStyle name="メモ 3 59" xfId="962"/>
    <cellStyle name="メモ 3 59 2" xfId="963"/>
    <cellStyle name="メモ 3 59 2 2" xfId="964"/>
    <cellStyle name="メモ 3 59 3" xfId="965"/>
    <cellStyle name="メモ 3 59 3 2" xfId="966"/>
    <cellStyle name="メモ 3 59 4" xfId="967"/>
    <cellStyle name="メモ 3 6" xfId="968"/>
    <cellStyle name="メモ 3 6 2" xfId="969"/>
    <cellStyle name="メモ 3 60" xfId="970"/>
    <cellStyle name="メモ 3 60 2" xfId="971"/>
    <cellStyle name="メモ 3 61" xfId="972"/>
    <cellStyle name="メモ 3 61 2" xfId="973"/>
    <cellStyle name="メモ 3 62" xfId="974"/>
    <cellStyle name="メモ 3 7" xfId="975"/>
    <cellStyle name="メモ 3 7 2" xfId="976"/>
    <cellStyle name="メモ 3 8" xfId="977"/>
    <cellStyle name="メモ 3 8 2" xfId="978"/>
    <cellStyle name="メモ 3 9" xfId="979"/>
    <cellStyle name="メモ 3 9 2" xfId="980"/>
    <cellStyle name="メモ 30 2" xfId="981"/>
    <cellStyle name="メモ 30 2 2" xfId="982"/>
    <cellStyle name="メモ 30 3" xfId="983"/>
    <cellStyle name="メモ 30 3 2" xfId="984"/>
    <cellStyle name="メモ 31 2" xfId="985"/>
    <cellStyle name="メモ 31 2 2" xfId="986"/>
    <cellStyle name="メモ 31 3" xfId="987"/>
    <cellStyle name="メモ 31 3 2" xfId="988"/>
    <cellStyle name="メモ 32 2" xfId="989"/>
    <cellStyle name="メモ 32 2 2" xfId="990"/>
    <cellStyle name="メモ 32 3" xfId="991"/>
    <cellStyle name="メモ 32 3 2" xfId="992"/>
    <cellStyle name="メモ 33 2" xfId="993"/>
    <cellStyle name="メモ 33 2 2" xfId="994"/>
    <cellStyle name="メモ 33 3" xfId="995"/>
    <cellStyle name="メモ 33 3 2" xfId="996"/>
    <cellStyle name="メモ 34 2" xfId="997"/>
    <cellStyle name="メモ 34 2 2" xfId="998"/>
    <cellStyle name="メモ 34 3" xfId="999"/>
    <cellStyle name="メモ 34 3 2" xfId="1000"/>
    <cellStyle name="メモ 35 2" xfId="1001"/>
    <cellStyle name="メモ 35 2 2" xfId="1002"/>
    <cellStyle name="メモ 35 3" xfId="1003"/>
    <cellStyle name="メモ 35 3 2" xfId="1004"/>
    <cellStyle name="メモ 36 2" xfId="1005"/>
    <cellStyle name="メモ 36 2 2" xfId="1006"/>
    <cellStyle name="メモ 36 3" xfId="1007"/>
    <cellStyle name="メモ 36 3 2" xfId="1008"/>
    <cellStyle name="メモ 37 2" xfId="1009"/>
    <cellStyle name="メモ 37 2 2" xfId="1010"/>
    <cellStyle name="メモ 37 3" xfId="1011"/>
    <cellStyle name="メモ 37 3 2" xfId="1012"/>
    <cellStyle name="メモ 38 2" xfId="1013"/>
    <cellStyle name="メモ 38 2 2" xfId="1014"/>
    <cellStyle name="メモ 38 3" xfId="1015"/>
    <cellStyle name="メモ 38 3 2" xfId="1016"/>
    <cellStyle name="メモ 39 2" xfId="1017"/>
    <cellStyle name="メモ 39 2 2" xfId="1018"/>
    <cellStyle name="メモ 39 3" xfId="1019"/>
    <cellStyle name="メモ 39 3 2" xfId="1020"/>
    <cellStyle name="メモ 4" xfId="1021"/>
    <cellStyle name="メモ 4 10" xfId="1022"/>
    <cellStyle name="メモ 4 10 2" xfId="1023"/>
    <cellStyle name="メモ 4 11" xfId="1024"/>
    <cellStyle name="メモ 4 11 2" xfId="1025"/>
    <cellStyle name="メモ 4 12" xfId="1026"/>
    <cellStyle name="メモ 4 12 2" xfId="1027"/>
    <cellStyle name="メモ 4 13" xfId="1028"/>
    <cellStyle name="メモ 4 13 2" xfId="1029"/>
    <cellStyle name="メモ 4 14" xfId="1030"/>
    <cellStyle name="メモ 4 14 2" xfId="1031"/>
    <cellStyle name="メモ 4 15" xfId="1032"/>
    <cellStyle name="メモ 4 15 2" xfId="1033"/>
    <cellStyle name="メモ 4 16" xfId="1034"/>
    <cellStyle name="メモ 4 16 2" xfId="1035"/>
    <cellStyle name="メモ 4 17" xfId="1036"/>
    <cellStyle name="メモ 4 17 2" xfId="1037"/>
    <cellStyle name="メモ 4 18" xfId="1038"/>
    <cellStyle name="メモ 4 18 2" xfId="1039"/>
    <cellStyle name="メモ 4 19" xfId="1040"/>
    <cellStyle name="メモ 4 19 2" xfId="1041"/>
    <cellStyle name="メモ 4 2" xfId="1042"/>
    <cellStyle name="メモ 4 2 2" xfId="1043"/>
    <cellStyle name="メモ 4 20" xfId="1044"/>
    <cellStyle name="メモ 4 20 2" xfId="1045"/>
    <cellStyle name="メモ 4 21" xfId="1046"/>
    <cellStyle name="メモ 4 21 2" xfId="1047"/>
    <cellStyle name="メモ 4 22" xfId="1048"/>
    <cellStyle name="メモ 4 22 2" xfId="1049"/>
    <cellStyle name="メモ 4 23" xfId="1050"/>
    <cellStyle name="メモ 4 23 2" xfId="1051"/>
    <cellStyle name="メモ 4 24" xfId="1052"/>
    <cellStyle name="メモ 4 24 2" xfId="1053"/>
    <cellStyle name="メモ 4 25" xfId="1054"/>
    <cellStyle name="メモ 4 25 2" xfId="1055"/>
    <cellStyle name="メモ 4 26" xfId="1056"/>
    <cellStyle name="メモ 4 26 2" xfId="1057"/>
    <cellStyle name="メモ 4 27" xfId="1058"/>
    <cellStyle name="メモ 4 27 2" xfId="1059"/>
    <cellStyle name="メモ 4 28" xfId="1060"/>
    <cellStyle name="メモ 4 28 2" xfId="1061"/>
    <cellStyle name="メモ 4 29" xfId="1062"/>
    <cellStyle name="メモ 4 29 2" xfId="1063"/>
    <cellStyle name="メモ 4 3" xfId="1064"/>
    <cellStyle name="メモ 4 3 2" xfId="1065"/>
    <cellStyle name="メモ 4 30" xfId="1066"/>
    <cellStyle name="メモ 4 30 2" xfId="1067"/>
    <cellStyle name="メモ 4 31" xfId="1068"/>
    <cellStyle name="メモ 4 31 2" xfId="1069"/>
    <cellStyle name="メモ 4 32" xfId="1070"/>
    <cellStyle name="メモ 4 32 2" xfId="1071"/>
    <cellStyle name="メモ 4 33" xfId="1072"/>
    <cellStyle name="メモ 4 33 2" xfId="1073"/>
    <cellStyle name="メモ 4 34" xfId="1074"/>
    <cellStyle name="メモ 4 34 2" xfId="1075"/>
    <cellStyle name="メモ 4 35" xfId="1076"/>
    <cellStyle name="メモ 4 35 2" xfId="1077"/>
    <cellStyle name="メモ 4 36" xfId="1078"/>
    <cellStyle name="メモ 4 36 2" xfId="1079"/>
    <cellStyle name="メモ 4 37" xfId="1080"/>
    <cellStyle name="メモ 4 37 2" xfId="1081"/>
    <cellStyle name="メモ 4 38" xfId="1082"/>
    <cellStyle name="メモ 4 38 2" xfId="1083"/>
    <cellStyle name="メモ 4 39" xfId="1084"/>
    <cellStyle name="メモ 4 39 2" xfId="1085"/>
    <cellStyle name="メモ 4 4" xfId="1086"/>
    <cellStyle name="メモ 4 4 2" xfId="1087"/>
    <cellStyle name="メモ 4 40" xfId="1088"/>
    <cellStyle name="メモ 4 40 2" xfId="1089"/>
    <cellStyle name="メモ 4 41" xfId="1090"/>
    <cellStyle name="メモ 4 41 2" xfId="1091"/>
    <cellStyle name="メモ 4 42" xfId="1092"/>
    <cellStyle name="メモ 4 42 2" xfId="1093"/>
    <cellStyle name="メモ 4 43" xfId="1094"/>
    <cellStyle name="メモ 4 43 2" xfId="1095"/>
    <cellStyle name="メモ 4 44" xfId="1096"/>
    <cellStyle name="メモ 4 44 2" xfId="1097"/>
    <cellStyle name="メモ 4 45" xfId="1098"/>
    <cellStyle name="メモ 4 45 2" xfId="1099"/>
    <cellStyle name="メモ 4 46" xfId="1100"/>
    <cellStyle name="メモ 4 46 2" xfId="1101"/>
    <cellStyle name="メモ 4 47" xfId="1102"/>
    <cellStyle name="メモ 4 47 2" xfId="1103"/>
    <cellStyle name="メモ 4 48" xfId="1104"/>
    <cellStyle name="メモ 4 48 2" xfId="1105"/>
    <cellStyle name="メモ 4 49" xfId="1106"/>
    <cellStyle name="メモ 4 49 2" xfId="1107"/>
    <cellStyle name="メモ 4 5" xfId="1108"/>
    <cellStyle name="メモ 4 5 2" xfId="1109"/>
    <cellStyle name="メモ 4 50" xfId="1110"/>
    <cellStyle name="メモ 4 50 2" xfId="1111"/>
    <cellStyle name="メモ 4 51" xfId="1112"/>
    <cellStyle name="メモ 4 51 2" xfId="1113"/>
    <cellStyle name="メモ 4 52" xfId="1114"/>
    <cellStyle name="メモ 4 52 2" xfId="1115"/>
    <cellStyle name="メモ 4 53" xfId="1116"/>
    <cellStyle name="メモ 4 53 2" xfId="1117"/>
    <cellStyle name="メモ 4 54" xfId="1118"/>
    <cellStyle name="メモ 4 54 2" xfId="1119"/>
    <cellStyle name="メモ 4 55" xfId="1120"/>
    <cellStyle name="メモ 4 55 2" xfId="1121"/>
    <cellStyle name="メモ 4 56" xfId="1122"/>
    <cellStyle name="メモ 4 56 2" xfId="1123"/>
    <cellStyle name="メモ 4 57" xfId="1124"/>
    <cellStyle name="メモ 4 57 2" xfId="1125"/>
    <cellStyle name="メモ 4 58" xfId="1126"/>
    <cellStyle name="メモ 4 58 2" xfId="1127"/>
    <cellStyle name="メモ 4 59" xfId="1128"/>
    <cellStyle name="メモ 4 59 2" xfId="1129"/>
    <cellStyle name="メモ 4 59 2 2" xfId="1130"/>
    <cellStyle name="メモ 4 59 3" xfId="1131"/>
    <cellStyle name="メモ 4 59 3 2" xfId="1132"/>
    <cellStyle name="メモ 4 59 4" xfId="1133"/>
    <cellStyle name="メモ 4 6" xfId="1134"/>
    <cellStyle name="メモ 4 6 2" xfId="1135"/>
    <cellStyle name="メモ 4 60" xfId="1136"/>
    <cellStyle name="メモ 4 60 2" xfId="1137"/>
    <cellStyle name="メモ 4 61" xfId="1138"/>
    <cellStyle name="メモ 4 61 2" xfId="1139"/>
    <cellStyle name="メモ 4 62" xfId="1140"/>
    <cellStyle name="メモ 4 7" xfId="1141"/>
    <cellStyle name="メモ 4 7 2" xfId="1142"/>
    <cellStyle name="メモ 4 8" xfId="1143"/>
    <cellStyle name="メモ 4 8 2" xfId="1144"/>
    <cellStyle name="メモ 4 9" xfId="1145"/>
    <cellStyle name="メモ 4 9 2" xfId="1146"/>
    <cellStyle name="メモ 40 2" xfId="1147"/>
    <cellStyle name="メモ 40 2 2" xfId="1148"/>
    <cellStyle name="メモ 40 3" xfId="1149"/>
    <cellStyle name="メモ 40 3 2" xfId="1150"/>
    <cellStyle name="メモ 41 2" xfId="1151"/>
    <cellStyle name="メモ 41 2 2" xfId="1152"/>
    <cellStyle name="メモ 41 3" xfId="1153"/>
    <cellStyle name="メモ 41 3 2" xfId="1154"/>
    <cellStyle name="メモ 42 2" xfId="1155"/>
    <cellStyle name="メモ 42 2 2" xfId="1156"/>
    <cellStyle name="メモ 42 3" xfId="1157"/>
    <cellStyle name="メモ 42 3 2" xfId="1158"/>
    <cellStyle name="メモ 43 2" xfId="1159"/>
    <cellStyle name="メモ 43 2 2" xfId="1160"/>
    <cellStyle name="メモ 43 3" xfId="1161"/>
    <cellStyle name="メモ 43 3 2" xfId="1162"/>
    <cellStyle name="メモ 44 2" xfId="1163"/>
    <cellStyle name="メモ 44 2 2" xfId="1164"/>
    <cellStyle name="メモ 44 3" xfId="1165"/>
    <cellStyle name="メモ 44 3 2" xfId="1166"/>
    <cellStyle name="メモ 45 2" xfId="1167"/>
    <cellStyle name="メモ 45 2 2" xfId="1168"/>
    <cellStyle name="メモ 45 3" xfId="1169"/>
    <cellStyle name="メモ 45 3 2" xfId="1170"/>
    <cellStyle name="メモ 46 2" xfId="1171"/>
    <cellStyle name="メモ 46 2 2" xfId="1172"/>
    <cellStyle name="メモ 46 3" xfId="1173"/>
    <cellStyle name="メモ 46 3 2" xfId="1174"/>
    <cellStyle name="メモ 47 2" xfId="1175"/>
    <cellStyle name="メモ 47 2 2" xfId="1176"/>
    <cellStyle name="メモ 47 3" xfId="1177"/>
    <cellStyle name="メモ 47 3 2" xfId="1178"/>
    <cellStyle name="メモ 48 2" xfId="1179"/>
    <cellStyle name="メモ 48 2 2" xfId="1180"/>
    <cellStyle name="メモ 48 3" xfId="1181"/>
    <cellStyle name="メモ 48 3 2" xfId="1182"/>
    <cellStyle name="メモ 49 2" xfId="1183"/>
    <cellStyle name="メモ 49 2 2" xfId="1184"/>
    <cellStyle name="メモ 49 3" xfId="1185"/>
    <cellStyle name="メモ 49 3 2" xfId="1186"/>
    <cellStyle name="メモ 5" xfId="1187"/>
    <cellStyle name="メモ 5 2" xfId="1188"/>
    <cellStyle name="メモ 5 2 2" xfId="1189"/>
    <cellStyle name="メモ 5 3" xfId="1190"/>
    <cellStyle name="メモ 5 3 2" xfId="1191"/>
    <cellStyle name="メモ 5 3 2 2" xfId="1192"/>
    <cellStyle name="メモ 5 3 3" xfId="1193"/>
    <cellStyle name="メモ 5 3 3 2" xfId="1194"/>
    <cellStyle name="メモ 5 3 4" xfId="1195"/>
    <cellStyle name="メモ 5 4" xfId="1196"/>
    <cellStyle name="メモ 5 4 2" xfId="1197"/>
    <cellStyle name="メモ 5 5" xfId="1198"/>
    <cellStyle name="メモ 5 5 2" xfId="1199"/>
    <cellStyle name="メモ 5 6" xfId="1200"/>
    <cellStyle name="メモ 50 2" xfId="1201"/>
    <cellStyle name="メモ 50 2 2" xfId="1202"/>
    <cellStyle name="メモ 50 3" xfId="1203"/>
    <cellStyle name="メモ 50 3 2" xfId="1204"/>
    <cellStyle name="メモ 51 2" xfId="1205"/>
    <cellStyle name="メモ 51 2 2" xfId="1206"/>
    <cellStyle name="メモ 51 3" xfId="1207"/>
    <cellStyle name="メモ 51 3 2" xfId="1208"/>
    <cellStyle name="メモ 52 2" xfId="1209"/>
    <cellStyle name="メモ 52 2 2" xfId="1210"/>
    <cellStyle name="メモ 52 3" xfId="1211"/>
    <cellStyle name="メモ 52 3 2" xfId="1212"/>
    <cellStyle name="メモ 53 2" xfId="1213"/>
    <cellStyle name="メモ 53 2 2" xfId="1214"/>
    <cellStyle name="メモ 53 3" xfId="1215"/>
    <cellStyle name="メモ 53 3 2" xfId="1216"/>
    <cellStyle name="メモ 54 2" xfId="1217"/>
    <cellStyle name="メモ 54 2 2" xfId="1218"/>
    <cellStyle name="メモ 54 3" xfId="1219"/>
    <cellStyle name="メモ 54 3 2" xfId="1220"/>
    <cellStyle name="メモ 55 2" xfId="1221"/>
    <cellStyle name="メモ 55 2 2" xfId="1222"/>
    <cellStyle name="メモ 55 3" xfId="1223"/>
    <cellStyle name="メモ 55 3 2" xfId="1224"/>
    <cellStyle name="メモ 56 2" xfId="1225"/>
    <cellStyle name="メモ 56 2 2" xfId="1226"/>
    <cellStyle name="メモ 56 3" xfId="1227"/>
    <cellStyle name="メモ 56 3 2" xfId="1228"/>
    <cellStyle name="メモ 57 2" xfId="1229"/>
    <cellStyle name="メモ 57 2 2" xfId="1230"/>
    <cellStyle name="メモ 57 3" xfId="1231"/>
    <cellStyle name="メモ 57 3 2" xfId="1232"/>
    <cellStyle name="メモ 58 2" xfId="1233"/>
    <cellStyle name="メモ 58 2 2" xfId="1234"/>
    <cellStyle name="メモ 58 3" xfId="1235"/>
    <cellStyle name="メモ 58 3 2" xfId="1236"/>
    <cellStyle name="メモ 59 2" xfId="1237"/>
    <cellStyle name="メモ 59 2 2" xfId="1238"/>
    <cellStyle name="メモ 59 3" xfId="1239"/>
    <cellStyle name="メモ 59 3 2" xfId="1240"/>
    <cellStyle name="メモ 6" xfId="1241"/>
    <cellStyle name="メモ 6 2" xfId="1242"/>
    <cellStyle name="メモ 6 2 2" xfId="1243"/>
    <cellStyle name="メモ 6 3" xfId="1244"/>
    <cellStyle name="メモ 60 2" xfId="1245"/>
    <cellStyle name="メモ 60 2 2" xfId="1246"/>
    <cellStyle name="メモ 60 3" xfId="1247"/>
    <cellStyle name="メモ 60 3 2" xfId="1248"/>
    <cellStyle name="メモ 61 2" xfId="1249"/>
    <cellStyle name="メモ 61 2 2" xfId="1250"/>
    <cellStyle name="メモ 61 3" xfId="1251"/>
    <cellStyle name="メモ 61 3 2" xfId="1252"/>
    <cellStyle name="メモ 62 2" xfId="1253"/>
    <cellStyle name="メモ 62 2 2" xfId="1254"/>
    <cellStyle name="メモ 62 3" xfId="1255"/>
    <cellStyle name="メモ 62 3 2" xfId="1256"/>
    <cellStyle name="メモ 63 2" xfId="1257"/>
    <cellStyle name="メモ 63 2 2" xfId="1258"/>
    <cellStyle name="メモ 63 3" xfId="1259"/>
    <cellStyle name="メモ 63 3 2" xfId="1260"/>
    <cellStyle name="メモ 64 2" xfId="1261"/>
    <cellStyle name="メモ 64 2 2" xfId="1262"/>
    <cellStyle name="メモ 64 3" xfId="1263"/>
    <cellStyle name="メモ 64 3 2" xfId="1264"/>
    <cellStyle name="メモ 65" xfId="1265"/>
    <cellStyle name="メモ 65 2" xfId="1266"/>
    <cellStyle name="メモ 7" xfId="1267"/>
    <cellStyle name="メモ 7 2" xfId="1268"/>
    <cellStyle name="メモ 8" xfId="1269"/>
    <cellStyle name="メモ 8 2" xfId="1270"/>
    <cellStyle name="メモ 8 2 2" xfId="1271"/>
    <cellStyle name="メモ 8 3" xfId="1272"/>
    <cellStyle name="メモ 8 3 2" xfId="1273"/>
    <cellStyle name="メモ 8 4" xfId="1274"/>
    <cellStyle name="メモ 9" xfId="1275"/>
    <cellStyle name="メモ 9 2" xfId="1276"/>
    <cellStyle name="メモ 9 2 2" xfId="1277"/>
    <cellStyle name="メモ 9 3" xfId="1278"/>
    <cellStyle name="メモ 9 3 2" xfId="1279"/>
    <cellStyle name="リンク セル 2" xfId="1280"/>
    <cellStyle name="リンク セル 3" xfId="1281"/>
    <cellStyle name="リンク セル 4" xfId="1282"/>
    <cellStyle name="一般_ 領具表格" xfId="1283"/>
    <cellStyle name="下点線" xfId="1284"/>
    <cellStyle name="下点線 2" xfId="1285"/>
    <cellStyle name="入力 2" xfId="1286"/>
    <cellStyle name="入力 2 2" xfId="1287"/>
    <cellStyle name="入力 2 2 2" xfId="1288"/>
    <cellStyle name="入力 2 3" xfId="1289"/>
    <cellStyle name="入力 3" xfId="1290"/>
    <cellStyle name="入力 3 2" xfId="1291"/>
    <cellStyle name="入力 3 2 2" xfId="1292"/>
    <cellStyle name="入力 3 3" xfId="1293"/>
    <cellStyle name="入力 3 3 2" xfId="1294"/>
    <cellStyle name="入力 3 4" xfId="1295"/>
    <cellStyle name="入力 4" xfId="1296"/>
    <cellStyle name="入力 4 2" xfId="1297"/>
    <cellStyle name="入力 5" xfId="1298"/>
    <cellStyle name="入力 6" xfId="1299"/>
    <cellStyle name="出力 2" xfId="1300"/>
    <cellStyle name="出力 2 2" xfId="1301"/>
    <cellStyle name="出力 2 2 2" xfId="1302"/>
    <cellStyle name="出力 2 3" xfId="1303"/>
    <cellStyle name="出力 3" xfId="1304"/>
    <cellStyle name="出力 3 2" xfId="1305"/>
    <cellStyle name="出力 3 2 2" xfId="1306"/>
    <cellStyle name="出力 3 3" xfId="1307"/>
    <cellStyle name="出力 3 3 2" xfId="1308"/>
    <cellStyle name="出力 3 4" xfId="1309"/>
    <cellStyle name="出力 4" xfId="1310"/>
    <cellStyle name="出力 4 2" xfId="1311"/>
    <cellStyle name="出力 5" xfId="1312"/>
    <cellStyle name="出力 6" xfId="1313"/>
    <cellStyle name="分子" xfId="1314"/>
    <cellStyle name="別紙明細" xfId="1315"/>
    <cellStyle name="千分位[0]_ 領具表格" xfId="1316"/>
    <cellStyle name="千分位_ 領具表格" xfId="1317"/>
    <cellStyle name="印刷書式" xfId="1318"/>
    <cellStyle name="印刷書式金額" xfId="1319"/>
    <cellStyle name="山内" xfId="1320"/>
    <cellStyle name="左官" xfId="1321"/>
    <cellStyle name="悪い 2" xfId="1322"/>
    <cellStyle name="悪い 2 2" xfId="1323"/>
    <cellStyle name="悪い 3" xfId="1324"/>
    <cellStyle name="悪い 3 2" xfId="1325"/>
    <cellStyle name="悪い 3 3" xfId="1326"/>
    <cellStyle name="悪い 4" xfId="1327"/>
    <cellStyle name="悪い 5" xfId="1328"/>
    <cellStyle name="文字入力" xfId="1329"/>
    <cellStyle name="未定義" xfId="1330"/>
    <cellStyle name="未定義 10" xfId="1331"/>
    <cellStyle name="未定義 11" xfId="1332"/>
    <cellStyle name="未定義 12" xfId="1333"/>
    <cellStyle name="未定義 13" xfId="1334"/>
    <cellStyle name="未定義 14" xfId="1335"/>
    <cellStyle name="未定義 15" xfId="1336"/>
    <cellStyle name="未定義 16" xfId="1337"/>
    <cellStyle name="未定義 17" xfId="1338"/>
    <cellStyle name="未定義 18" xfId="1339"/>
    <cellStyle name="未定義 19" xfId="1340"/>
    <cellStyle name="未定義 2" xfId="1341"/>
    <cellStyle name="未定義 2 2" xfId="1342"/>
    <cellStyle name="未定義 2 2 2" xfId="1343"/>
    <cellStyle name="未定義 2 2 3" xfId="1344"/>
    <cellStyle name="未定義 2 3" xfId="1345"/>
    <cellStyle name="未定義 2 4" xfId="1346"/>
    <cellStyle name="未定義 2 5" xfId="1347"/>
    <cellStyle name="未定義 20" xfId="1348"/>
    <cellStyle name="未定義 21" xfId="1349"/>
    <cellStyle name="未定義 22" xfId="1350"/>
    <cellStyle name="未定義 23" xfId="1351"/>
    <cellStyle name="未定義 24" xfId="1352"/>
    <cellStyle name="未定義 25" xfId="1353"/>
    <cellStyle name="未定義 26" xfId="1354"/>
    <cellStyle name="未定義 27" xfId="1355"/>
    <cellStyle name="未定義 28" xfId="1356"/>
    <cellStyle name="未定義 29" xfId="1357"/>
    <cellStyle name="未定義 3" xfId="1358"/>
    <cellStyle name="未定義 30" xfId="1359"/>
    <cellStyle name="未定義 31" xfId="1360"/>
    <cellStyle name="未定義 32" xfId="1361"/>
    <cellStyle name="未定義 33" xfId="1362"/>
    <cellStyle name="未定義 34" xfId="1363"/>
    <cellStyle name="未定義 35" xfId="1364"/>
    <cellStyle name="未定義 36" xfId="1365"/>
    <cellStyle name="未定義 37" xfId="1366"/>
    <cellStyle name="未定義 38" xfId="1367"/>
    <cellStyle name="未定義 39" xfId="1368"/>
    <cellStyle name="未定義 4" xfId="1369"/>
    <cellStyle name="未定義 40" xfId="1370"/>
    <cellStyle name="未定義 41" xfId="1371"/>
    <cellStyle name="未定義 42" xfId="1372"/>
    <cellStyle name="未定義 43" xfId="1373"/>
    <cellStyle name="未定義 44" xfId="1374"/>
    <cellStyle name="未定義 45" xfId="1375"/>
    <cellStyle name="未定義 46" xfId="1376"/>
    <cellStyle name="未定義 47" xfId="1377"/>
    <cellStyle name="未定義 48" xfId="1378"/>
    <cellStyle name="未定義 49" xfId="1379"/>
    <cellStyle name="未定義 5" xfId="1380"/>
    <cellStyle name="未定義 50" xfId="1381"/>
    <cellStyle name="未定義 51" xfId="1382"/>
    <cellStyle name="未定義 52" xfId="1383"/>
    <cellStyle name="未定義 53" xfId="1384"/>
    <cellStyle name="未定義 54" xfId="1385"/>
    <cellStyle name="未定義 55" xfId="1386"/>
    <cellStyle name="未定義 56" xfId="1387"/>
    <cellStyle name="未定義 57" xfId="1388"/>
    <cellStyle name="未定義 58" xfId="1389"/>
    <cellStyle name="未定義 58 2" xfId="1390"/>
    <cellStyle name="未定義 58 3" xfId="1391"/>
    <cellStyle name="未定義 59" xfId="1392"/>
    <cellStyle name="未定義 6" xfId="1393"/>
    <cellStyle name="未定義 60" xfId="1394"/>
    <cellStyle name="未定義 7" xfId="1395"/>
    <cellStyle name="未定義 8" xfId="1396"/>
    <cellStyle name="未定義 9" xfId="1397"/>
    <cellStyle name="未定義_0324　Ｅ　内訳　倉庫" xfId="1398"/>
    <cellStyle name="桁区切り 10" xfId="1399"/>
    <cellStyle name="桁区切り 11" xfId="1400"/>
    <cellStyle name="桁区切り 11 2" xfId="1401"/>
    <cellStyle name="桁区切り 11 3" xfId="1402"/>
    <cellStyle name="桁区切り 12" xfId="1403"/>
    <cellStyle name="桁区切り 12 2" xfId="1404"/>
    <cellStyle name="桁区切り 12 2 2" xfId="1405"/>
    <cellStyle name="桁区切り 12 2 3" xfId="1406"/>
    <cellStyle name="桁区切り 12 3" xfId="1407"/>
    <cellStyle name="桁区切り 12 4" xfId="1408"/>
    <cellStyle name="桁区切り 12 5" xfId="1409"/>
    <cellStyle name="桁区切り 12 6" xfId="1410"/>
    <cellStyle name="桁区切り 13" xfId="1411"/>
    <cellStyle name="桁区切り 2" xfId="1412"/>
    <cellStyle name="桁区切り 2 2" xfId="1413"/>
    <cellStyle name="桁区切り 2 2 2" xfId="1414"/>
    <cellStyle name="桁区切り 2 2 2 2" xfId="1415"/>
    <cellStyle name="桁区切り 2 2 3" xfId="1416"/>
    <cellStyle name="桁区切り 2 2 3 2" xfId="1417"/>
    <cellStyle name="桁区切り 2 2 4" xfId="1418"/>
    <cellStyle name="桁区切り 2 2 4 2" xfId="1419"/>
    <cellStyle name="桁区切り 2 2 5" xfId="1420"/>
    <cellStyle name="桁区切り 2 3" xfId="1421"/>
    <cellStyle name="桁区切り 2 3 2" xfId="1422"/>
    <cellStyle name="桁区切り 2 4" xfId="1423"/>
    <cellStyle name="桁区切り 2 4 2" xfId="1424"/>
    <cellStyle name="桁区切り 2 5" xfId="1425"/>
    <cellStyle name="桁区切り 2 5 2" xfId="1426"/>
    <cellStyle name="桁区切り 2 6" xfId="1427"/>
    <cellStyle name="桁区切り 2 6 2" xfId="1428"/>
    <cellStyle name="桁区切り 2 7" xfId="1429"/>
    <cellStyle name="桁区切り 2_01八戸北高等学校　設計書0510" xfId="1430"/>
    <cellStyle name="桁区切り 3" xfId="1431"/>
    <cellStyle name="桁区切り 3 10" xfId="1432"/>
    <cellStyle name="桁区切り 3 11" xfId="1433"/>
    <cellStyle name="桁区切り 3 12" xfId="1434"/>
    <cellStyle name="桁区切り 3 13" xfId="1435"/>
    <cellStyle name="桁区切り 3 14" xfId="1436"/>
    <cellStyle name="桁区切り 3 15" xfId="1437"/>
    <cellStyle name="桁区切り 3 16" xfId="1438"/>
    <cellStyle name="桁区切り 3 17" xfId="1439"/>
    <cellStyle name="桁区切り 3 18" xfId="1440"/>
    <cellStyle name="桁区切り 3 19" xfId="1441"/>
    <cellStyle name="桁区切り 3 2" xfId="1442"/>
    <cellStyle name="桁区切り 3 2 2" xfId="1443"/>
    <cellStyle name="桁区切り 3 2 2 2" xfId="1444"/>
    <cellStyle name="桁区切り 3 2 2 3" xfId="1445"/>
    <cellStyle name="桁区切り 3 2 3" xfId="1446"/>
    <cellStyle name="桁区切り 3 2 3 2" xfId="1447"/>
    <cellStyle name="桁区切り 3 2 4" xfId="1448"/>
    <cellStyle name="桁区切り 3 2 5" xfId="1449"/>
    <cellStyle name="桁区切り 3 2 6" xfId="1450"/>
    <cellStyle name="桁区切り 3 20" xfId="1451"/>
    <cellStyle name="桁区切り 3 21" xfId="1452"/>
    <cellStyle name="桁区切り 3 22" xfId="1453"/>
    <cellStyle name="桁区切り 3 23" xfId="1454"/>
    <cellStyle name="桁区切り 3 24" xfId="1455"/>
    <cellStyle name="桁区切り 3 25" xfId="1456"/>
    <cellStyle name="桁区切り 3 26" xfId="1457"/>
    <cellStyle name="桁区切り 3 27" xfId="1458"/>
    <cellStyle name="桁区切り 3 28" xfId="1459"/>
    <cellStyle name="桁区切り 3 29" xfId="1460"/>
    <cellStyle name="桁区切り 3 3" xfId="1461"/>
    <cellStyle name="桁区切り 3 3 2" xfId="1462"/>
    <cellStyle name="桁区切り 3 3 3" xfId="1463"/>
    <cellStyle name="桁区切り 3 30" xfId="1464"/>
    <cellStyle name="桁区切り 3 31" xfId="1465"/>
    <cellStyle name="桁区切り 3 32" xfId="1466"/>
    <cellStyle name="桁区切り 3 33" xfId="1467"/>
    <cellStyle name="桁区切り 3 34" xfId="1468"/>
    <cellStyle name="桁区切り 3 35" xfId="1469"/>
    <cellStyle name="桁区切り 3 36" xfId="1470"/>
    <cellStyle name="桁区切り 3 37" xfId="1471"/>
    <cellStyle name="桁区切り 3 38" xfId="1472"/>
    <cellStyle name="桁区切り 3 39" xfId="1473"/>
    <cellStyle name="桁区切り 3 4" xfId="1474"/>
    <cellStyle name="桁区切り 3 40" xfId="1475"/>
    <cellStyle name="桁区切り 3 41" xfId="1476"/>
    <cellStyle name="桁区切り 3 42" xfId="1477"/>
    <cellStyle name="桁区切り 3 43" xfId="1478"/>
    <cellStyle name="桁区切り 3 44" xfId="1479"/>
    <cellStyle name="桁区切り 3 45" xfId="1480"/>
    <cellStyle name="桁区切り 3 46" xfId="1481"/>
    <cellStyle name="桁区切り 3 47" xfId="1482"/>
    <cellStyle name="桁区切り 3 48" xfId="1483"/>
    <cellStyle name="桁区切り 3 49" xfId="1484"/>
    <cellStyle name="桁区切り 3 5" xfId="1485"/>
    <cellStyle name="桁区切り 3 50" xfId="1486"/>
    <cellStyle name="桁区切り 3 51" xfId="1487"/>
    <cellStyle name="桁区切り 3 52" xfId="1488"/>
    <cellStyle name="桁区切り 3 53" xfId="1489"/>
    <cellStyle name="桁区切り 3 54" xfId="1490"/>
    <cellStyle name="桁区切り 3 55" xfId="1491"/>
    <cellStyle name="桁区切り 3 56" xfId="1492"/>
    <cellStyle name="桁区切り 3 57" xfId="1493"/>
    <cellStyle name="桁区切り 3 58" xfId="1494"/>
    <cellStyle name="桁区切り 3 59" xfId="1495"/>
    <cellStyle name="桁区切り 3 6" xfId="1496"/>
    <cellStyle name="桁区切り 3 60" xfId="1497"/>
    <cellStyle name="桁区切り 3 60 2" xfId="1498"/>
    <cellStyle name="桁区切り 3 60 3" xfId="1499"/>
    <cellStyle name="桁区切り 3 61" xfId="1500"/>
    <cellStyle name="桁区切り 3 62" xfId="1501"/>
    <cellStyle name="桁区切り 3 63" xfId="1502"/>
    <cellStyle name="桁区切り 3 7" xfId="1503"/>
    <cellStyle name="桁区切り 3 8" xfId="1504"/>
    <cellStyle name="桁区切り 3 9" xfId="1505"/>
    <cellStyle name="桁区切り 4" xfId="1506"/>
    <cellStyle name="桁区切り 4 2" xfId="1507"/>
    <cellStyle name="桁区切り 4 3" xfId="1508"/>
    <cellStyle name="桁区切り 4 4" xfId="1509"/>
    <cellStyle name="桁区切り 5" xfId="1510"/>
    <cellStyle name="桁区切り 5 10" xfId="1511"/>
    <cellStyle name="桁区切り 5 11" xfId="1512"/>
    <cellStyle name="桁区切り 5 12" xfId="1513"/>
    <cellStyle name="桁区切り 5 13" xfId="1514"/>
    <cellStyle name="桁区切り 5 14" xfId="1515"/>
    <cellStyle name="桁区切り 5 15" xfId="1516"/>
    <cellStyle name="桁区切り 5 16" xfId="1517"/>
    <cellStyle name="桁区切り 5 17" xfId="1518"/>
    <cellStyle name="桁区切り 5 18" xfId="1519"/>
    <cellStyle name="桁区切り 5 19" xfId="1520"/>
    <cellStyle name="桁区切り 5 2" xfId="1521"/>
    <cellStyle name="桁区切り 5 2 2" xfId="1522"/>
    <cellStyle name="桁区切り 5 2 2 2" xfId="1523"/>
    <cellStyle name="桁区切り 5 2 2 3" xfId="1524"/>
    <cellStyle name="桁区切り 5 2 3" xfId="1525"/>
    <cellStyle name="桁区切り 5 2 4" xfId="1526"/>
    <cellStyle name="桁区切り 5 2 5" xfId="1527"/>
    <cellStyle name="桁区切り 5 20" xfId="1528"/>
    <cellStyle name="桁区切り 5 21" xfId="1529"/>
    <cellStyle name="桁区切り 5 22" xfId="1530"/>
    <cellStyle name="桁区切り 5 23" xfId="1531"/>
    <cellStyle name="桁区切り 5 24" xfId="1532"/>
    <cellStyle name="桁区切り 5 25" xfId="1533"/>
    <cellStyle name="桁区切り 5 26" xfId="1534"/>
    <cellStyle name="桁区切り 5 27" xfId="1535"/>
    <cellStyle name="桁区切り 5 28" xfId="1536"/>
    <cellStyle name="桁区切り 5 29" xfId="1537"/>
    <cellStyle name="桁区切り 5 3" xfId="1538"/>
    <cellStyle name="桁区切り 5 3 2" xfId="1539"/>
    <cellStyle name="桁区切り 5 30" xfId="1540"/>
    <cellStyle name="桁区切り 5 31" xfId="1541"/>
    <cellStyle name="桁区切り 5 32" xfId="1542"/>
    <cellStyle name="桁区切り 5 33" xfId="1543"/>
    <cellStyle name="桁区切り 5 34" xfId="1544"/>
    <cellStyle name="桁区切り 5 35" xfId="1545"/>
    <cellStyle name="桁区切り 5 36" xfId="1546"/>
    <cellStyle name="桁区切り 5 37" xfId="1547"/>
    <cellStyle name="桁区切り 5 38" xfId="1548"/>
    <cellStyle name="桁区切り 5 39" xfId="1549"/>
    <cellStyle name="桁区切り 5 4" xfId="1550"/>
    <cellStyle name="桁区切り 5 40" xfId="1551"/>
    <cellStyle name="桁区切り 5 41" xfId="1552"/>
    <cellStyle name="桁区切り 5 42" xfId="1553"/>
    <cellStyle name="桁区切り 5 43" xfId="1554"/>
    <cellStyle name="桁区切り 5 44" xfId="1555"/>
    <cellStyle name="桁区切り 5 45" xfId="1556"/>
    <cellStyle name="桁区切り 5 46" xfId="1557"/>
    <cellStyle name="桁区切り 5 47" xfId="1558"/>
    <cellStyle name="桁区切り 5 48" xfId="1559"/>
    <cellStyle name="桁区切り 5 49" xfId="1560"/>
    <cellStyle name="桁区切り 5 5" xfId="1561"/>
    <cellStyle name="桁区切り 5 50" xfId="1562"/>
    <cellStyle name="桁区切り 5 51" xfId="1563"/>
    <cellStyle name="桁区切り 5 52" xfId="1564"/>
    <cellStyle name="桁区切り 5 53" xfId="1565"/>
    <cellStyle name="桁区切り 5 54" xfId="1566"/>
    <cellStyle name="桁区切り 5 55" xfId="1567"/>
    <cellStyle name="桁区切り 5 56" xfId="1568"/>
    <cellStyle name="桁区切り 5 57" xfId="1569"/>
    <cellStyle name="桁区切り 5 58" xfId="1570"/>
    <cellStyle name="桁区切り 5 59" xfId="1571"/>
    <cellStyle name="桁区切り 5 6" xfId="1572"/>
    <cellStyle name="桁区切り 5 60" xfId="1573"/>
    <cellStyle name="桁区切り 5 60 2" xfId="1574"/>
    <cellStyle name="桁区切り 5 60 3" xfId="1575"/>
    <cellStyle name="桁区切り 5 61" xfId="1576"/>
    <cellStyle name="桁区切り 5 62" xfId="1577"/>
    <cellStyle name="桁区切り 5 63" xfId="1578"/>
    <cellStyle name="桁区切り 5 7" xfId="1579"/>
    <cellStyle name="桁区切り 5 8" xfId="1580"/>
    <cellStyle name="桁区切り 5 9" xfId="1581"/>
    <cellStyle name="桁区切り 6" xfId="1582"/>
    <cellStyle name="桁区切り 6 2" xfId="1583"/>
    <cellStyle name="桁区切り 6 2 2" xfId="1584"/>
    <cellStyle name="桁区切り 6 3" xfId="1585"/>
    <cellStyle name="桁区切り 7" xfId="1586"/>
    <cellStyle name="桁区切り 7 10" xfId="1587"/>
    <cellStyle name="桁区切り 7 11" xfId="1588"/>
    <cellStyle name="桁区切り 7 12" xfId="1589"/>
    <cellStyle name="桁区切り 7 13" xfId="1590"/>
    <cellStyle name="桁区切り 7 14" xfId="1591"/>
    <cellStyle name="桁区切り 7 15" xfId="1592"/>
    <cellStyle name="桁区切り 7 16" xfId="1593"/>
    <cellStyle name="桁区切り 7 17" xfId="1594"/>
    <cellStyle name="桁区切り 7 18" xfId="1595"/>
    <cellStyle name="桁区切り 7 19" xfId="1596"/>
    <cellStyle name="桁区切り 7 2" xfId="1597"/>
    <cellStyle name="桁区切り 7 2 2" xfId="1598"/>
    <cellStyle name="桁区切り 7 2 2 2" xfId="1599"/>
    <cellStyle name="桁区切り 7 2 2 3" xfId="1600"/>
    <cellStyle name="桁区切り 7 2 3" xfId="1601"/>
    <cellStyle name="桁区切り 7 2 4" xfId="1602"/>
    <cellStyle name="桁区切り 7 2 5" xfId="1603"/>
    <cellStyle name="桁区切り 7 20" xfId="1604"/>
    <cellStyle name="桁区切り 7 21" xfId="1605"/>
    <cellStyle name="桁区切り 7 22" xfId="1606"/>
    <cellStyle name="桁区切り 7 23" xfId="1607"/>
    <cellStyle name="桁区切り 7 24" xfId="1608"/>
    <cellStyle name="桁区切り 7 25" xfId="1609"/>
    <cellStyle name="桁区切り 7 26" xfId="1610"/>
    <cellStyle name="桁区切り 7 27" xfId="1611"/>
    <cellStyle name="桁区切り 7 28" xfId="1612"/>
    <cellStyle name="桁区切り 7 29" xfId="1613"/>
    <cellStyle name="桁区切り 7 3" xfId="1614"/>
    <cellStyle name="桁区切り 7 30" xfId="1615"/>
    <cellStyle name="桁区切り 7 31" xfId="1616"/>
    <cellStyle name="桁区切り 7 32" xfId="1617"/>
    <cellStyle name="桁区切り 7 33" xfId="1618"/>
    <cellStyle name="桁区切り 7 34" xfId="1619"/>
    <cellStyle name="桁区切り 7 35" xfId="1620"/>
    <cellStyle name="桁区切り 7 36" xfId="1621"/>
    <cellStyle name="桁区切り 7 37" xfId="1622"/>
    <cellStyle name="桁区切り 7 38" xfId="1623"/>
    <cellStyle name="桁区切り 7 39" xfId="1624"/>
    <cellStyle name="桁区切り 7 4" xfId="1625"/>
    <cellStyle name="桁区切り 7 40" xfId="1626"/>
    <cellStyle name="桁区切り 7 41" xfId="1627"/>
    <cellStyle name="桁区切り 7 42" xfId="1628"/>
    <cellStyle name="桁区切り 7 43" xfId="1629"/>
    <cellStyle name="桁区切り 7 44" xfId="1630"/>
    <cellStyle name="桁区切り 7 45" xfId="1631"/>
    <cellStyle name="桁区切り 7 46" xfId="1632"/>
    <cellStyle name="桁区切り 7 47" xfId="1633"/>
    <cellStyle name="桁区切り 7 48" xfId="1634"/>
    <cellStyle name="桁区切り 7 49" xfId="1635"/>
    <cellStyle name="桁区切り 7 5" xfId="1636"/>
    <cellStyle name="桁区切り 7 50" xfId="1637"/>
    <cellStyle name="桁区切り 7 51" xfId="1638"/>
    <cellStyle name="桁区切り 7 52" xfId="1639"/>
    <cellStyle name="桁区切り 7 53" xfId="1640"/>
    <cellStyle name="桁区切り 7 54" xfId="1641"/>
    <cellStyle name="桁区切り 7 55" xfId="1642"/>
    <cellStyle name="桁区切り 7 56" xfId="1643"/>
    <cellStyle name="桁区切り 7 57" xfId="1644"/>
    <cellStyle name="桁区切り 7 58" xfId="1645"/>
    <cellStyle name="桁区切り 7 58 2" xfId="1646"/>
    <cellStyle name="桁区切り 7 58 3" xfId="1647"/>
    <cellStyle name="桁区切り 7 59" xfId="1648"/>
    <cellStyle name="桁区切り 7 6" xfId="1649"/>
    <cellStyle name="桁区切り 7 60" xfId="1650"/>
    <cellStyle name="桁区切り 7 7" xfId="1651"/>
    <cellStyle name="桁区切り 7 8" xfId="1652"/>
    <cellStyle name="桁区切り 7 9" xfId="1653"/>
    <cellStyle name="桁区切り 8" xfId="1654"/>
    <cellStyle name="桁区切り 8 10" xfId="1655"/>
    <cellStyle name="桁区切り 8 11" xfId="1656"/>
    <cellStyle name="桁区切り 8 12" xfId="1657"/>
    <cellStyle name="桁区切り 8 13" xfId="1658"/>
    <cellStyle name="桁区切り 8 14" xfId="1659"/>
    <cellStyle name="桁区切り 8 15" xfId="1660"/>
    <cellStyle name="桁区切り 8 16" xfId="1661"/>
    <cellStyle name="桁区切り 8 17" xfId="1662"/>
    <cellStyle name="桁区切り 8 18" xfId="1663"/>
    <cellStyle name="桁区切り 8 19" xfId="1664"/>
    <cellStyle name="桁区切り 8 2" xfId="1665"/>
    <cellStyle name="桁区切り 8 20" xfId="1666"/>
    <cellStyle name="桁区切り 8 21" xfId="1667"/>
    <cellStyle name="桁区切り 8 22" xfId="1668"/>
    <cellStyle name="桁区切り 8 23" xfId="1669"/>
    <cellStyle name="桁区切り 8 24" xfId="1670"/>
    <cellStyle name="桁区切り 8 25" xfId="1671"/>
    <cellStyle name="桁区切り 8 26" xfId="1672"/>
    <cellStyle name="桁区切り 8 27" xfId="1673"/>
    <cellStyle name="桁区切り 8 28" xfId="1674"/>
    <cellStyle name="桁区切り 8 29" xfId="1675"/>
    <cellStyle name="桁区切り 8 3" xfId="1676"/>
    <cellStyle name="桁区切り 8 30" xfId="1677"/>
    <cellStyle name="桁区切り 8 31" xfId="1678"/>
    <cellStyle name="桁区切り 8 32" xfId="1679"/>
    <cellStyle name="桁区切り 8 33" xfId="1680"/>
    <cellStyle name="桁区切り 8 34" xfId="1681"/>
    <cellStyle name="桁区切り 8 35" xfId="1682"/>
    <cellStyle name="桁区切り 8 36" xfId="1683"/>
    <cellStyle name="桁区切り 8 37" xfId="1684"/>
    <cellStyle name="桁区切り 8 38" xfId="1685"/>
    <cellStyle name="桁区切り 8 39" xfId="1686"/>
    <cellStyle name="桁区切り 8 4" xfId="1687"/>
    <cellStyle name="桁区切り 8 40" xfId="1688"/>
    <cellStyle name="桁区切り 8 41" xfId="1689"/>
    <cellStyle name="桁区切り 8 42" xfId="1690"/>
    <cellStyle name="桁区切り 8 43" xfId="1691"/>
    <cellStyle name="桁区切り 8 44" xfId="1692"/>
    <cellStyle name="桁区切り 8 45" xfId="1693"/>
    <cellStyle name="桁区切り 8 46" xfId="1694"/>
    <cellStyle name="桁区切り 8 47" xfId="1695"/>
    <cellStyle name="桁区切り 8 48" xfId="1696"/>
    <cellStyle name="桁区切り 8 49" xfId="1697"/>
    <cellStyle name="桁区切り 8 5" xfId="1698"/>
    <cellStyle name="桁区切り 8 50" xfId="1699"/>
    <cellStyle name="桁区切り 8 51" xfId="1700"/>
    <cellStyle name="桁区切り 8 52" xfId="1701"/>
    <cellStyle name="桁区切り 8 53" xfId="1702"/>
    <cellStyle name="桁区切り 8 54" xfId="1703"/>
    <cellStyle name="桁区切り 8 55" xfId="1704"/>
    <cellStyle name="桁区切り 8 56" xfId="1705"/>
    <cellStyle name="桁区切り 8 57" xfId="1706"/>
    <cellStyle name="桁区切り 8 58" xfId="1707"/>
    <cellStyle name="桁区切り 8 59" xfId="1708"/>
    <cellStyle name="桁区切り 8 6" xfId="1709"/>
    <cellStyle name="桁区切り 8 7" xfId="1710"/>
    <cellStyle name="桁区切り 8 8" xfId="1711"/>
    <cellStyle name="桁区切り 8 9" xfId="1712"/>
    <cellStyle name="桁区切り 9" xfId="1713"/>
    <cellStyle name="桁区切り 9 2" xfId="1714"/>
    <cellStyle name="桁区切り[0]_直接工事費 (変更設計)" xfId="1715"/>
    <cellStyle name="桁区切り_0101公共工事共通費積算基準（R6新諸経費）" xfId="1716"/>
    <cellStyle name="桁区切り_旧槻木事務所周辺家屋調査委託（事前調査）" xfId="1717"/>
    <cellStyle name="桁区切り_藤田病院１期工事" xfId="1718"/>
    <cellStyle name="桁区切り０．０" xfId="1719"/>
    <cellStyle name="桁区切り０．０ 2" xfId="1720"/>
    <cellStyle name="桁区切り０．０ 2 2" xfId="1721"/>
    <cellStyle name="桁区切り０．０ 2_代価表" xfId="1722"/>
    <cellStyle name="桁区切り０．０ 3" xfId="1723"/>
    <cellStyle name="桁区切り０．０ 4" xfId="1724"/>
    <cellStyle name="桁区切り０．０ 5" xfId="1725"/>
    <cellStyle name="桁区切り０．０ 6" xfId="1726"/>
    <cellStyle name="桁区切り０．０ 7" xfId="1727"/>
    <cellStyle name="桁蟻唇Ｆ [0.00]_Oder Log" xfId="1728"/>
    <cellStyle name="桁蟻唇Ｆ_laroux" xfId="1729"/>
    <cellStyle name="構造MS10" xfId="1730"/>
    <cellStyle name="構造リスト" xfId="1731"/>
    <cellStyle name="標準" xfId="0" builtinId="0"/>
    <cellStyle name="標準 10" xfId="1732"/>
    <cellStyle name="標準 11" xfId="1733"/>
    <cellStyle name="標準 12" xfId="1734"/>
    <cellStyle name="標準 13" xfId="1735"/>
    <cellStyle name="標準 14" xfId="1736"/>
    <cellStyle name="標準 15" xfId="1737"/>
    <cellStyle name="標準 15 2" xfId="1738"/>
    <cellStyle name="標準 15 3" xfId="1739"/>
    <cellStyle name="標準 16" xfId="1740"/>
    <cellStyle name="標準 16 2" xfId="1741"/>
    <cellStyle name="標準 17" xfId="1742"/>
    <cellStyle name="標準 18" xfId="1743"/>
    <cellStyle name="標準 18 2" xfId="1744"/>
    <cellStyle name="標準 18 2 2" xfId="1745"/>
    <cellStyle name="標準 18 2 3" xfId="1746"/>
    <cellStyle name="標準 18 3" xfId="1747"/>
    <cellStyle name="標準 18 4" xfId="1748"/>
    <cellStyle name="標準 18 5" xfId="1749"/>
    <cellStyle name="標準 18 6" xfId="1750"/>
    <cellStyle name="標準 19" xfId="1751"/>
    <cellStyle name="標準 19 2" xfId="1752"/>
    <cellStyle name="標準 19 2 2" xfId="1753"/>
    <cellStyle name="標準 19 2 3" xfId="1754"/>
    <cellStyle name="標準 19 3" xfId="1755"/>
    <cellStyle name="標準 19 4" xfId="1756"/>
    <cellStyle name="標準 19 5" xfId="1757"/>
    <cellStyle name="標準 19 6" xfId="1758"/>
    <cellStyle name="標準 2" xfId="1759"/>
    <cellStyle name="標準 2 10" xfId="1760"/>
    <cellStyle name="標準 2 11" xfId="1761"/>
    <cellStyle name="標準 2 12" xfId="1762"/>
    <cellStyle name="標準 2 13" xfId="1763"/>
    <cellStyle name="標準 2 14" xfId="1764"/>
    <cellStyle name="標準 2 15" xfId="1765"/>
    <cellStyle name="標準 2 16" xfId="1766"/>
    <cellStyle name="標準 2 17" xfId="1767"/>
    <cellStyle name="標準 2 18" xfId="1768"/>
    <cellStyle name="標準 2 19" xfId="1769"/>
    <cellStyle name="標準 2 2" xfId="1770"/>
    <cellStyle name="標準 2 2 2" xfId="1771"/>
    <cellStyle name="標準 2 2 2 2" xfId="1772"/>
    <cellStyle name="標準 2 2 2 3" xfId="1773"/>
    <cellStyle name="標準 2 2 3" xfId="1774"/>
    <cellStyle name="標準 2 2 3_工事内訳書" xfId="1775"/>
    <cellStyle name="標準 2 2 4" xfId="1776"/>
    <cellStyle name="標準 2 2 5" xfId="1777"/>
    <cellStyle name="標準 2 20" xfId="1778"/>
    <cellStyle name="標準 2 21" xfId="1779"/>
    <cellStyle name="標準 2 22" xfId="1780"/>
    <cellStyle name="標準 2 23" xfId="1781"/>
    <cellStyle name="標準 2 24" xfId="1782"/>
    <cellStyle name="標準 2 25" xfId="1783"/>
    <cellStyle name="標準 2 26" xfId="1784"/>
    <cellStyle name="標準 2 27" xfId="1785"/>
    <cellStyle name="標準 2 28" xfId="1786"/>
    <cellStyle name="標準 2 29" xfId="1787"/>
    <cellStyle name="標準 2 2_0519　新築倉庫　AEM内訳、A調書" xfId="1788"/>
    <cellStyle name="標準 2 3" xfId="1789"/>
    <cellStyle name="標準 2 3 2" xfId="1790"/>
    <cellStyle name="標準 2 30" xfId="1791"/>
    <cellStyle name="標準 2 31" xfId="1792"/>
    <cellStyle name="標準 2 32" xfId="1793"/>
    <cellStyle name="標準 2 33" xfId="1794"/>
    <cellStyle name="標準 2 34" xfId="1795"/>
    <cellStyle name="標準 2 35" xfId="1796"/>
    <cellStyle name="標準 2 36" xfId="1797"/>
    <cellStyle name="標準 2 37" xfId="1798"/>
    <cellStyle name="標準 2 38" xfId="1799"/>
    <cellStyle name="標準 2 39" xfId="1800"/>
    <cellStyle name="標準 2 3_【電気】設計内訳書-cleaned" xfId="1801"/>
    <cellStyle name="標準 2 4" xfId="1802"/>
    <cellStyle name="標準 2 40" xfId="1803"/>
    <cellStyle name="標準 2 41" xfId="1804"/>
    <cellStyle name="標準 2 42" xfId="1805"/>
    <cellStyle name="標準 2 43" xfId="1806"/>
    <cellStyle name="標準 2 44" xfId="1807"/>
    <cellStyle name="標準 2 45" xfId="1808"/>
    <cellStyle name="標準 2 46" xfId="1809"/>
    <cellStyle name="標準 2 47" xfId="1810"/>
    <cellStyle name="標準 2 48" xfId="1811"/>
    <cellStyle name="標準 2 49" xfId="1812"/>
    <cellStyle name="標準 2 5" xfId="1813"/>
    <cellStyle name="標準 2 50" xfId="1814"/>
    <cellStyle name="標準 2 51" xfId="1815"/>
    <cellStyle name="標準 2 52" xfId="1816"/>
    <cellStyle name="標準 2 53" xfId="1817"/>
    <cellStyle name="標準 2 54" xfId="1818"/>
    <cellStyle name="標準 2 55" xfId="1819"/>
    <cellStyle name="標準 2 56" xfId="1820"/>
    <cellStyle name="標準 2 57" xfId="1821"/>
    <cellStyle name="標準 2 58" xfId="1822"/>
    <cellStyle name="標準 2 59" xfId="1823"/>
    <cellStyle name="標準 2 6" xfId="1824"/>
    <cellStyle name="標準 2 60" xfId="1825"/>
    <cellStyle name="標準 2 60 2" xfId="1826"/>
    <cellStyle name="標準 2 60 3" xfId="1827"/>
    <cellStyle name="標準 2 61" xfId="1828"/>
    <cellStyle name="標準 2 62" xfId="1829"/>
    <cellStyle name="標準 2 63" xfId="1830"/>
    <cellStyle name="標準 2 64" xfId="1831"/>
    <cellStyle name="標準 2 65" xfId="1832"/>
    <cellStyle name="標準 2 7" xfId="1833"/>
    <cellStyle name="標準 2 8" xfId="1834"/>
    <cellStyle name="標準 2 9" xfId="1835"/>
    <cellStyle name="標準 20" xfId="1836"/>
    <cellStyle name="標準 21" xfId="1837"/>
    <cellStyle name="標準 2_(単価調整後)青森高校第一体育館電気内訳書" xfId="1838"/>
    <cellStyle name="標準 3" xfId="1839"/>
    <cellStyle name="標準 3 10" xfId="1840"/>
    <cellStyle name="標準 3 11" xfId="1841"/>
    <cellStyle name="標準 3 12" xfId="1842"/>
    <cellStyle name="標準 3 13" xfId="1843"/>
    <cellStyle name="標準 3 14" xfId="1844"/>
    <cellStyle name="標準 3 15" xfId="1845"/>
    <cellStyle name="標準 3 16" xfId="1846"/>
    <cellStyle name="標準 3 17" xfId="1847"/>
    <cellStyle name="標準 3 18" xfId="1848"/>
    <cellStyle name="標準 3 19" xfId="1849"/>
    <cellStyle name="標準 3 2" xfId="1850"/>
    <cellStyle name="標準 3 2 2" xfId="1851"/>
    <cellStyle name="標準 3 2 2 2" xfId="1852"/>
    <cellStyle name="標準 3 2 2 2 2" xfId="1853"/>
    <cellStyle name="標準 3 2 2 2 3" xfId="1854"/>
    <cellStyle name="標準 3 2 2 3" xfId="1855"/>
    <cellStyle name="標準 3 2 2 4" xfId="1856"/>
    <cellStyle name="標準 3 2 2 5" xfId="1857"/>
    <cellStyle name="標準 3 2 2 6" xfId="1858"/>
    <cellStyle name="標準 3 2 3" xfId="1859"/>
    <cellStyle name="標準 3 2 4" xfId="1860"/>
    <cellStyle name="標準 3 20" xfId="1861"/>
    <cellStyle name="標準 3 21" xfId="1862"/>
    <cellStyle name="標準 3 22" xfId="1863"/>
    <cellStyle name="標準 3 23" xfId="1864"/>
    <cellStyle name="標準 3 24" xfId="1865"/>
    <cellStyle name="標準 3 25" xfId="1866"/>
    <cellStyle name="標準 3 26" xfId="1867"/>
    <cellStyle name="標準 3 27" xfId="1868"/>
    <cellStyle name="標準 3 28" xfId="1869"/>
    <cellStyle name="標準 3 29" xfId="1870"/>
    <cellStyle name="標準 3 3" xfId="1871"/>
    <cellStyle name="標準 3 30" xfId="1872"/>
    <cellStyle name="標準 3 31" xfId="1873"/>
    <cellStyle name="標準 3 32" xfId="1874"/>
    <cellStyle name="標準 3 33" xfId="1875"/>
    <cellStyle name="標準 3 34" xfId="1876"/>
    <cellStyle name="標準 3 35" xfId="1877"/>
    <cellStyle name="標準 3 36" xfId="1878"/>
    <cellStyle name="標準 3 37" xfId="1879"/>
    <cellStyle name="標準 3 38" xfId="1880"/>
    <cellStyle name="標準 3 39" xfId="1881"/>
    <cellStyle name="標準 3 4" xfId="1882"/>
    <cellStyle name="標準 3 4 2" xfId="1883"/>
    <cellStyle name="標準 3 4 2 2" xfId="1884"/>
    <cellStyle name="標準 3 4 2 3" xfId="1885"/>
    <cellStyle name="標準 3 4 3" xfId="1886"/>
    <cellStyle name="標準 3 4 4" xfId="1887"/>
    <cellStyle name="標準 3 4 5" xfId="1888"/>
    <cellStyle name="標準 3 40" xfId="1889"/>
    <cellStyle name="標準 3 41" xfId="1890"/>
    <cellStyle name="標準 3 42" xfId="1891"/>
    <cellStyle name="標準 3 43" xfId="1892"/>
    <cellStyle name="標準 3 44" xfId="1893"/>
    <cellStyle name="標準 3 45" xfId="1894"/>
    <cellStyle name="標準 3 46" xfId="1895"/>
    <cellStyle name="標準 3 47" xfId="1896"/>
    <cellStyle name="標準 3 48" xfId="1897"/>
    <cellStyle name="標準 3 49" xfId="1898"/>
    <cellStyle name="標準 3 5" xfId="1899"/>
    <cellStyle name="標準 3 5 2" xfId="1900"/>
    <cellStyle name="標準 3 5 3" xfId="1901"/>
    <cellStyle name="標準 3 50" xfId="1902"/>
    <cellStyle name="標準 3 51" xfId="1903"/>
    <cellStyle name="標準 3 52" xfId="1904"/>
    <cellStyle name="標準 3 53" xfId="1905"/>
    <cellStyle name="標準 3 54" xfId="1906"/>
    <cellStyle name="標準 3 55" xfId="1907"/>
    <cellStyle name="標準 3 56" xfId="1908"/>
    <cellStyle name="標準 3 57" xfId="1909"/>
    <cellStyle name="標準 3 58" xfId="1910"/>
    <cellStyle name="標準 3 59" xfId="1911"/>
    <cellStyle name="標準 3 6" xfId="1912"/>
    <cellStyle name="標準 3 6 2" xfId="1913"/>
    <cellStyle name="標準 3 6 3" xfId="1914"/>
    <cellStyle name="標準 3 60" xfId="1915"/>
    <cellStyle name="標準 3 61" xfId="1916"/>
    <cellStyle name="標準 3 62" xfId="1917"/>
    <cellStyle name="標準 3 62 2" xfId="1918"/>
    <cellStyle name="標準 3 62 3" xfId="1919"/>
    <cellStyle name="標準 3 63" xfId="1920"/>
    <cellStyle name="標準 3 64" xfId="1921"/>
    <cellStyle name="標準 3 65" xfId="1922"/>
    <cellStyle name="標準 3 7" xfId="1923"/>
    <cellStyle name="標準 3 8" xfId="1924"/>
    <cellStyle name="標準 3 9" xfId="1925"/>
    <cellStyle name="標準 3_【R6-55】令和６年度　三名生排水機場直流電源盤更新工事（農政課）" xfId="1926"/>
    <cellStyle name="標準 3_（実施）八戸東高等学校第二体育館   杭引き抜き   工事内訳" xfId="1927"/>
    <cellStyle name="標準 4" xfId="1928"/>
    <cellStyle name="標準 4 10" xfId="1929"/>
    <cellStyle name="標準 4 11" xfId="1930"/>
    <cellStyle name="標準 4 12" xfId="1931"/>
    <cellStyle name="標準 4 13" xfId="1932"/>
    <cellStyle name="標準 4 14" xfId="1933"/>
    <cellStyle name="標準 4 15" xfId="1934"/>
    <cellStyle name="標準 4 16" xfId="1935"/>
    <cellStyle name="標準 4 17" xfId="1936"/>
    <cellStyle name="標準 4 18" xfId="1937"/>
    <cellStyle name="標準 4 19" xfId="1938"/>
    <cellStyle name="標準 4 2" xfId="1939"/>
    <cellStyle name="標準 4 2 2" xfId="1940"/>
    <cellStyle name="標準 4 2 2 2" xfId="1941"/>
    <cellStyle name="標準 4 2 2 2 2" xfId="1942"/>
    <cellStyle name="標準 4 2 2 2 2 2" xfId="1943"/>
    <cellStyle name="標準 4 2 2 2 2 3" xfId="1944"/>
    <cellStyle name="標準 4 2 2 2 3" xfId="1945"/>
    <cellStyle name="標準 4 2 2 2 4" xfId="1946"/>
    <cellStyle name="標準 4 2 2 2 5" xfId="1947"/>
    <cellStyle name="標準 4 2 2 2 6" xfId="1948"/>
    <cellStyle name="標準 4 2 2 3" xfId="1949"/>
    <cellStyle name="標準 4 2 3" xfId="1950"/>
    <cellStyle name="標準 4 2 4" xfId="1951"/>
    <cellStyle name="標準 4 2 5" xfId="1952"/>
    <cellStyle name="標準 4 20" xfId="1953"/>
    <cellStyle name="標準 4 21" xfId="1954"/>
    <cellStyle name="標準 4 22" xfId="1955"/>
    <cellStyle name="標準 4 23" xfId="1956"/>
    <cellStyle name="標準 4 24" xfId="1957"/>
    <cellStyle name="標準 4 25" xfId="1958"/>
    <cellStyle name="標準 4 26" xfId="1959"/>
    <cellStyle name="標準 4 27" xfId="1960"/>
    <cellStyle name="標準 4 28" xfId="1961"/>
    <cellStyle name="標準 4 29" xfId="1962"/>
    <cellStyle name="標準 4 3" xfId="1963"/>
    <cellStyle name="標準 4 30" xfId="1964"/>
    <cellStyle name="標準 4 31" xfId="1965"/>
    <cellStyle name="標準 4 32" xfId="1966"/>
    <cellStyle name="標準 4 33" xfId="1967"/>
    <cellStyle name="標準 4 34" xfId="1968"/>
    <cellStyle name="標準 4 35" xfId="1969"/>
    <cellStyle name="標準 4 36" xfId="1970"/>
    <cellStyle name="標準 4 37" xfId="1971"/>
    <cellStyle name="標準 4 38" xfId="1972"/>
    <cellStyle name="標準 4 39" xfId="1973"/>
    <cellStyle name="標準 4 4" xfId="1974"/>
    <cellStyle name="標準 4 40" xfId="1975"/>
    <cellStyle name="標準 4 41" xfId="1976"/>
    <cellStyle name="標準 4 42" xfId="1977"/>
    <cellStyle name="標準 4 43" xfId="1978"/>
    <cellStyle name="標準 4 44" xfId="1979"/>
    <cellStyle name="標準 4 45" xfId="1980"/>
    <cellStyle name="標準 4 46" xfId="1981"/>
    <cellStyle name="標準 4 47" xfId="1982"/>
    <cellStyle name="標準 4 48" xfId="1983"/>
    <cellStyle name="標準 4 49" xfId="1984"/>
    <cellStyle name="標準 4 5" xfId="1985"/>
    <cellStyle name="標準 4 50" xfId="1986"/>
    <cellStyle name="標準 4 51" xfId="1987"/>
    <cellStyle name="標準 4 52" xfId="1988"/>
    <cellStyle name="標準 4 53" xfId="1989"/>
    <cellStyle name="標準 4 54" xfId="1990"/>
    <cellStyle name="標準 4 55" xfId="1991"/>
    <cellStyle name="標準 4 56" xfId="1992"/>
    <cellStyle name="標準 4 57" xfId="1993"/>
    <cellStyle name="標準 4 58" xfId="1994"/>
    <cellStyle name="標準 4 59" xfId="1995"/>
    <cellStyle name="標準 4 59 2" xfId="1996"/>
    <cellStyle name="標準 4 59 3" xfId="1997"/>
    <cellStyle name="標準 4 6" xfId="1998"/>
    <cellStyle name="標準 4 60" xfId="1999"/>
    <cellStyle name="標準 4 61" xfId="2000"/>
    <cellStyle name="標準 4 62" xfId="2001"/>
    <cellStyle name="標準 4 63" xfId="2002"/>
    <cellStyle name="標準 4 7" xfId="2003"/>
    <cellStyle name="標準 4 8" xfId="2004"/>
    <cellStyle name="標準 4 9" xfId="2005"/>
    <cellStyle name="標準 4_25-25 設計書　むつ合同庁舎" xfId="2006"/>
    <cellStyle name="標準 5" xfId="2007"/>
    <cellStyle name="標準 5 10" xfId="2008"/>
    <cellStyle name="標準 5 11" xfId="2009"/>
    <cellStyle name="標準 5 12" xfId="2010"/>
    <cellStyle name="標準 5 13" xfId="2011"/>
    <cellStyle name="標準 5 14" xfId="2012"/>
    <cellStyle name="標準 5 15" xfId="2013"/>
    <cellStyle name="標準 5 16" xfId="2014"/>
    <cellStyle name="標準 5 17" xfId="2015"/>
    <cellStyle name="標準 5 18" xfId="2016"/>
    <cellStyle name="標準 5 19" xfId="2017"/>
    <cellStyle name="標準 5 2" xfId="2018"/>
    <cellStyle name="標準 5 2 2" xfId="2019"/>
    <cellStyle name="標準 5 2 2 2" xfId="2020"/>
    <cellStyle name="標準 5 2 2 3" xfId="2021"/>
    <cellStyle name="標準 5 2 3" xfId="2022"/>
    <cellStyle name="標準 5 2 4" xfId="2023"/>
    <cellStyle name="標準 5 2 5" xfId="2024"/>
    <cellStyle name="標準 5 20" xfId="2025"/>
    <cellStyle name="標準 5 21" xfId="2026"/>
    <cellStyle name="標準 5 22" xfId="2027"/>
    <cellStyle name="標準 5 23" xfId="2028"/>
    <cellStyle name="標準 5 24" xfId="2029"/>
    <cellStyle name="標準 5 25" xfId="2030"/>
    <cellStyle name="標準 5 26" xfId="2031"/>
    <cellStyle name="標準 5 27" xfId="2032"/>
    <cellStyle name="標準 5 28" xfId="2033"/>
    <cellStyle name="標準 5 29" xfId="2034"/>
    <cellStyle name="標準 5 3" xfId="2035"/>
    <cellStyle name="標準 5 3 2" xfId="2036"/>
    <cellStyle name="標準 5 30" xfId="2037"/>
    <cellStyle name="標準 5 31" xfId="2038"/>
    <cellStyle name="標準 5 32" xfId="2039"/>
    <cellStyle name="標準 5 33" xfId="2040"/>
    <cellStyle name="標準 5 34" xfId="2041"/>
    <cellStyle name="標準 5 35" xfId="2042"/>
    <cellStyle name="標準 5 36" xfId="2043"/>
    <cellStyle name="標準 5 37" xfId="2044"/>
    <cellStyle name="標準 5 38" xfId="2045"/>
    <cellStyle name="標準 5 39" xfId="2046"/>
    <cellStyle name="標準 5 4" xfId="2047"/>
    <cellStyle name="標準 5 40" xfId="2048"/>
    <cellStyle name="標準 5 41" xfId="2049"/>
    <cellStyle name="標準 5 42" xfId="2050"/>
    <cellStyle name="標準 5 43" xfId="2051"/>
    <cellStyle name="標準 5 44" xfId="2052"/>
    <cellStyle name="標準 5 45" xfId="2053"/>
    <cellStyle name="標準 5 46" xfId="2054"/>
    <cellStyle name="標準 5 47" xfId="2055"/>
    <cellStyle name="標準 5 48" xfId="2056"/>
    <cellStyle name="標準 5 49" xfId="2057"/>
    <cellStyle name="標準 5 5" xfId="2058"/>
    <cellStyle name="標準 5 50" xfId="2059"/>
    <cellStyle name="標準 5 51" xfId="2060"/>
    <cellStyle name="標準 5 52" xfId="2061"/>
    <cellStyle name="標準 5 53" xfId="2062"/>
    <cellStyle name="標準 5 54" xfId="2063"/>
    <cellStyle name="標準 5 55" xfId="2064"/>
    <cellStyle name="標準 5 56" xfId="2065"/>
    <cellStyle name="標準 5 57" xfId="2066"/>
    <cellStyle name="標準 5 58" xfId="2067"/>
    <cellStyle name="標準 5 58 2" xfId="2068"/>
    <cellStyle name="標準 5 58 3" xfId="2069"/>
    <cellStyle name="標準 5 59" xfId="2070"/>
    <cellStyle name="標準 5 6" xfId="2071"/>
    <cellStyle name="標準 5 60" xfId="2072"/>
    <cellStyle name="標準 5 7" xfId="2073"/>
    <cellStyle name="標準 5 8" xfId="2074"/>
    <cellStyle name="標準 5 9" xfId="2075"/>
    <cellStyle name="標準 5_25-25 設計書　むつ合同庁舎" xfId="2076"/>
    <cellStyle name="標準 6" xfId="2077"/>
    <cellStyle name="標準 6 2" xfId="2078"/>
    <cellStyle name="標準 6 3" xfId="2079"/>
    <cellStyle name="標準 7" xfId="2080"/>
    <cellStyle name="標準 7 2" xfId="2081"/>
    <cellStyle name="標準 7_収蔵庫外構" xfId="2082"/>
    <cellStyle name="標準 8" xfId="2083"/>
    <cellStyle name="標準 8 2" xfId="2084"/>
    <cellStyle name="標準 9" xfId="2085"/>
    <cellStyle name="標準(小数)" xfId="2086"/>
    <cellStyle name="標準10" xfId="2087"/>
    <cellStyle name="標準11" xfId="2088"/>
    <cellStyle name="標準12" xfId="2089"/>
    <cellStyle name="標準_0101公共工事共通費積算基準（R6新諸経費）" xfId="2090"/>
    <cellStyle name="標準_02_起工設計書_令和8年度旧槻木事務所解体工事" xfId="2091"/>
    <cellStyle name="標準_05_参考明細書_令和7年度 中名生集会所改修工事（長寿命化改修・トイレ改修）" xfId="2092"/>
    <cellStyle name="標準_内訳Ａ4" xfId="2093"/>
    <cellStyle name="標準_工事内訳書" xfId="2094"/>
    <cellStyle name="標準_工事内訳書_1" xfId="2095"/>
    <cellStyle name="標準_工事内訳書_2" xfId="2096"/>
    <cellStyle name="標準_工事内訳書_3" xfId="2097"/>
    <cellStyle name="標準_工事内訳書_4" xfId="2098"/>
    <cellStyle name="標準_旧槻木事務所周辺家屋調査委託（事前調査）" xfId="2099"/>
    <cellStyle name="標準Ａ" xfId="2100"/>
    <cellStyle name="標準Ａ 2" xfId="2101"/>
    <cellStyle name="機器" xfId="2102"/>
    <cellStyle name="比較表" xfId="2103"/>
    <cellStyle name="比較表 2" xfId="2104"/>
    <cellStyle name="線細い" xfId="2105"/>
    <cellStyle name="脱浦 [0.00]_laroux" xfId="2106"/>
    <cellStyle name="脱浦_laroux" xfId="2107"/>
    <cellStyle name="良い 2" xfId="2108"/>
    <cellStyle name="良い 2 2" xfId="2109"/>
    <cellStyle name="良い 3" xfId="2110"/>
    <cellStyle name="良い 3 2" xfId="2111"/>
    <cellStyle name="良い 3 3" xfId="2112"/>
    <cellStyle name="良い 4" xfId="2113"/>
    <cellStyle name="良い 5" xfId="2114"/>
    <cellStyle name="複合単価" xfId="2115"/>
    <cellStyle name="見出し 1 2" xfId="2116"/>
    <cellStyle name="見出し 1 2 2" xfId="2117"/>
    <cellStyle name="見出し 1 3" xfId="2118"/>
    <cellStyle name="見出し 1 4" xfId="2119"/>
    <cellStyle name="見出し 1 5" xfId="2120"/>
    <cellStyle name="見出し 2 2" xfId="2121"/>
    <cellStyle name="見出し 2 2 2" xfId="2122"/>
    <cellStyle name="見出し 2 3" xfId="2123"/>
    <cellStyle name="見出し 2 4" xfId="2124"/>
    <cellStyle name="見出し 2 5" xfId="2125"/>
    <cellStyle name="見出し 3 2" xfId="2126"/>
    <cellStyle name="見出し 3 2 2" xfId="2127"/>
    <cellStyle name="見出し 3 3" xfId="2128"/>
    <cellStyle name="見出し 3 4" xfId="2129"/>
    <cellStyle name="見出し 3 5" xfId="2130"/>
    <cellStyle name="見出し 4 2" xfId="2131"/>
    <cellStyle name="見出し 4 2 2" xfId="2132"/>
    <cellStyle name="見出し 4 3" xfId="2133"/>
    <cellStyle name="見出し 4 4" xfId="2134"/>
    <cellStyle name="計算 2" xfId="2135"/>
    <cellStyle name="計算 2 2" xfId="2136"/>
    <cellStyle name="計算 2 2 2" xfId="2137"/>
    <cellStyle name="計算 2 3" xfId="2138"/>
    <cellStyle name="計算 3" xfId="2139"/>
    <cellStyle name="計算 3 2" xfId="2140"/>
    <cellStyle name="計算 3 2 2" xfId="2141"/>
    <cellStyle name="計算 3 3" xfId="2142"/>
    <cellStyle name="計算 3 3 2" xfId="2143"/>
    <cellStyle name="計算 3 4" xfId="2144"/>
    <cellStyle name="計算 4" xfId="2145"/>
    <cellStyle name="計算 4 2" xfId="2146"/>
    <cellStyle name="計算 5" xfId="2147"/>
    <cellStyle name="計算 6" xfId="2148"/>
    <cellStyle name="設計書" xfId="2149"/>
    <cellStyle name="設計書金額" xfId="2150"/>
    <cellStyle name="設計用紙乙" xfId="2151"/>
    <cellStyle name="設計用紙乙1" xfId="2152"/>
    <cellStyle name="設計用紙乙2" xfId="2153"/>
    <cellStyle name="設計用紙乙3" xfId="2154"/>
    <cellStyle name="説明文 2" xfId="2155"/>
    <cellStyle name="説明文 3" xfId="2156"/>
    <cellStyle name="説明文 4" xfId="2157"/>
    <cellStyle name="警告文 2" xfId="2158"/>
    <cellStyle name="警告文 3" xfId="2159"/>
    <cellStyle name="警告文 4" xfId="2160"/>
    <cellStyle name="貨幣 [0]_ 領具表格" xfId="2161"/>
    <cellStyle name="貨幣[0]_ 領具表格" xfId="2162"/>
    <cellStyle name="貨幣_ 領具表格" xfId="2163"/>
    <cellStyle name="通貨 2" xfId="2164"/>
    <cellStyle name="通貨 2 2" xfId="2165"/>
    <cellStyle name="通貨 2 2 2" xfId="2166"/>
    <cellStyle name="通貨 2 2 2 2" xfId="2167"/>
    <cellStyle name="通貨 2 2 3" xfId="2168"/>
    <cellStyle name="通貨 2 2 3 2" xfId="2169"/>
    <cellStyle name="通貨 2 2 4" xfId="2170"/>
    <cellStyle name="通貨 2 2_工事内訳書" xfId="2171"/>
    <cellStyle name="通貨 2 3" xfId="2172"/>
    <cellStyle name="通貨 2 3 2" xfId="2173"/>
    <cellStyle name="通貨 2 3 2 2" xfId="2174"/>
    <cellStyle name="通貨 2 3 3" xfId="2175"/>
    <cellStyle name="通貨 2 3 3 2" xfId="2176"/>
    <cellStyle name="通貨 2 3 4" xfId="2177"/>
    <cellStyle name="通貨 2 4" xfId="2178"/>
    <cellStyle name="通貨 2 4 2" xfId="2179"/>
    <cellStyle name="通貨 2 5" xfId="2180"/>
    <cellStyle name="通貨 2 5 2" xfId="2181"/>
    <cellStyle name="通貨 2 6" xfId="2182"/>
    <cellStyle name="集計 2" xfId="2183"/>
    <cellStyle name="集計 2 2" xfId="2184"/>
    <cellStyle name="集計 2 2 2" xfId="2185"/>
    <cellStyle name="集計 3" xfId="2186"/>
    <cellStyle name="集計 4" xfId="2187"/>
    <cellStyle name="集計 5" xfId="2188"/>
    <cellStyle name="集計 6" xfId="2189"/>
    <cellStyle name="％付 .3桁" xfId="2190"/>
    <cellStyle name="，付 .0桁" xfId="2191"/>
    <cellStyle name="，付 .1桁" xfId="2192"/>
    <cellStyle name="０．０" xfId="2193"/>
    <cellStyle name="０．０ 2" xfId="2194"/>
    <cellStyle name="０．０ 2 2" xfId="2195"/>
    <cellStyle name="０．０ 2_代価表" xfId="2196"/>
    <cellStyle name="０．０ 3" xfId="2197"/>
    <cellStyle name="０．０ 4" xfId="2198"/>
    <cellStyle name="０．０ 5" xfId="2199"/>
    <cellStyle name="０．０ 6" xfId="2200"/>
    <cellStyle name="０．０ 7" xfId="2201"/>
    <cellStyle name="０．００" xfId="2202"/>
    <cellStyle name="０．００ 2" xfId="2203"/>
    <cellStyle name="０．００ 2 2" xfId="2204"/>
    <cellStyle name="０．００ 2_代価表" xfId="2205"/>
    <cellStyle name="０．００ 3" xfId="2206"/>
    <cellStyle name="０．００ 4" xfId="2207"/>
    <cellStyle name="０．００ 5" xfId="2208"/>
    <cellStyle name="０．００ 6" xfId="2209"/>
    <cellStyle name="０．００ 7" xfId="2210"/>
    <cellStyle name="ＨＩＲＯ" xfId="2211"/>
    <cellStyle name="ｳﾁﾜｹ" xfId="2212"/>
    <cellStyle name="ｳﾁﾜｹ 10" xfId="2213"/>
    <cellStyle name="ｳﾁﾜｹ 2" xfId="2214"/>
    <cellStyle name="ｳﾁﾜｹ 3" xfId="2215"/>
    <cellStyle name="ｳﾁﾜｹ 3 2" xfId="2216"/>
    <cellStyle name="ｳﾁﾜｹ 3_代価表" xfId="2217"/>
    <cellStyle name="ｳﾁﾜｹ 4" xfId="2218"/>
    <cellStyle name="ｳﾁﾜｹ 4 2" xfId="2219"/>
    <cellStyle name="ｳﾁﾜｹ 4_代価表" xfId="2220"/>
    <cellStyle name="ｳﾁﾜｹ 5" xfId="2221"/>
    <cellStyle name="ｳﾁﾜｹ 5 2" xfId="2222"/>
    <cellStyle name="ｳﾁﾜｹ 5_代価表" xfId="2223"/>
    <cellStyle name="ｳﾁﾜｹ 6" xfId="2224"/>
    <cellStyle name="ｳﾁﾜｹ 7" xfId="2225"/>
    <cellStyle name="ｳﾁﾜｹ 8" xfId="2226"/>
    <cellStyle name="ｳﾁﾜｹ 9" xfId="2227"/>
    <cellStyle name="桁区切り" xfId="2228" builtinId="6"/>
  </cellStyle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externalLink" Target="externalLinks/externalLink1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Tokyo-ad01\&#29289;&#20214;&#12501;&#12457;&#12523;&#12480;(9001ss&#65374;)\14_&#31532;13&#26399;&#65288;13001SS&#65374;&#65289;\21_&#35373;&#35336;&#20107;&#21209;&#25152;\30_&#23665;&#19979;&#35373;&#35336;\02_&#26481;&#21271;\13005MS&#26612;&#30000;&#22259;&#26360;&#39208;&#24314;&#35373;&#24037;&#20107;\05.&#31309;&#31639;&#25968;&#37327;&#26360;\02.&#36527;&#20307;\&#21442;&#32771;\241112_&#27178;&#25163;&#24066;&#27665;&#20250;&#39208;(&#20869;&#35379;&#26360;)&#24314;&#31689;&#24037;&#20107;&#12304;&#24314;&#31689;+&#22806;&#27083;1&#26399;&#12305;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金入り総括表"/>
      <sheetName val="建築工事 設計書"/>
      <sheetName val="総括表"/>
      <sheetName val="共通費算定(建築)(令和５年改訂)"/>
      <sheetName val="共通費算定(昇降機)(令和５年改訂)"/>
      <sheetName val="A.建築工事"/>
      <sheetName val="直接仮設"/>
      <sheetName val="土工"/>
      <sheetName val="地業"/>
      <sheetName val="鉄筋"/>
      <sheetName val="ｺﾝｸﾘｰﾄ"/>
      <sheetName val="型枠"/>
      <sheetName val="鉄骨"/>
      <sheetName val="既製ｺﾝ"/>
      <sheetName val="防水"/>
      <sheetName val="石"/>
      <sheetName val="ﾀｲﾙ"/>
      <sheetName val="木"/>
      <sheetName val="屋根とい"/>
      <sheetName val="金属"/>
      <sheetName val="左官"/>
      <sheetName val="金建"/>
      <sheetName val="硝子"/>
      <sheetName val="塗装"/>
      <sheetName val="内装"/>
      <sheetName val="仕上ﾕﾆｯﾄ"/>
      <sheetName val="昇降機"/>
      <sheetName val="B.外構工事"/>
      <sheetName val="別紙明細(構造)"/>
      <sheetName val="別紙明細(意匠)"/>
      <sheetName val="代価(構造)"/>
      <sheetName val="代価(意匠)"/>
      <sheetName val="代価(外構)"/>
      <sheetName val="共通仮設積上"/>
      <sheetName val="代価(共通仮設)"/>
      <sheetName val="単価資料略号･掛率一覧"/>
      <sheetName val="掛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">
          <cell r="J2" t="str">
            <v>単価</v>
          </cell>
          <cell r="L2" t="str">
            <v>ROUNDの桁数</v>
          </cell>
          <cell r="M2" t="str">
            <v>有効数字</v>
          </cell>
        </row>
        <row r="3">
          <cell r="J3">
            <v>0</v>
          </cell>
          <cell r="K3" t="str">
            <v>を超える</v>
          </cell>
          <cell r="L3">
            <v>2</v>
          </cell>
          <cell r="M3" t="str">
            <v>少数第2位</v>
          </cell>
        </row>
        <row r="4">
          <cell r="J4">
            <v>9.9999999000000006e-003</v>
          </cell>
          <cell r="K4" t="str">
            <v>を超える</v>
          </cell>
          <cell r="L4">
            <v>2</v>
          </cell>
          <cell r="M4" t="str">
            <v>少数第2位</v>
          </cell>
        </row>
        <row r="5">
          <cell r="J5">
            <v>0.99999999989999999</v>
          </cell>
          <cell r="K5" t="str">
            <v>以上</v>
          </cell>
          <cell r="L5">
            <v>0</v>
          </cell>
          <cell r="M5" t="str">
            <v>1円単位</v>
          </cell>
        </row>
        <row r="6">
          <cell r="J6">
            <v>9.9999999999</v>
          </cell>
          <cell r="K6" t="str">
            <v>以上</v>
          </cell>
          <cell r="L6">
            <v>0</v>
          </cell>
          <cell r="M6" t="str">
            <v>1円単位</v>
          </cell>
        </row>
        <row r="7">
          <cell r="J7">
            <v>99.999999999899998</v>
          </cell>
          <cell r="K7" t="str">
            <v>以上</v>
          </cell>
          <cell r="L7">
            <v>-1</v>
          </cell>
          <cell r="M7" t="str">
            <v>十円単位</v>
          </cell>
        </row>
        <row r="8">
          <cell r="J8">
            <v>999.99999999989996</v>
          </cell>
          <cell r="K8" t="str">
            <v>以上</v>
          </cell>
          <cell r="L8">
            <v>-1</v>
          </cell>
          <cell r="M8" t="str">
            <v>上位3桁</v>
          </cell>
        </row>
        <row r="9">
          <cell r="J9">
            <v>9999.9999999999</v>
          </cell>
          <cell r="K9" t="str">
            <v>以上</v>
          </cell>
          <cell r="L9">
            <v>-2</v>
          </cell>
          <cell r="M9" t="str">
            <v>上位3桁</v>
          </cell>
        </row>
        <row r="10">
          <cell r="J10">
            <v>99999.999999999898</v>
          </cell>
          <cell r="K10" t="str">
            <v>以上</v>
          </cell>
          <cell r="L10">
            <v>-3</v>
          </cell>
          <cell r="M10" t="str">
            <v>上位3桁</v>
          </cell>
        </row>
        <row r="11">
          <cell r="J11">
            <v>999999.99999999988</v>
          </cell>
          <cell r="K11" t="str">
            <v>以上</v>
          </cell>
          <cell r="L11">
            <v>-4</v>
          </cell>
          <cell r="M11" t="str">
            <v>上位3桁</v>
          </cell>
        </row>
        <row r="12">
          <cell r="J12">
            <v>10000000</v>
          </cell>
          <cell r="K12" t="str">
            <v>以上</v>
          </cell>
          <cell r="L12">
            <v>-5</v>
          </cell>
          <cell r="M12" t="str">
            <v>上位3桁</v>
          </cell>
        </row>
        <row r="13">
          <cell r="J13">
            <v>100000000</v>
          </cell>
          <cell r="K13" t="str">
            <v>以上</v>
          </cell>
          <cell r="L13">
            <v>-6</v>
          </cell>
          <cell r="M13" t="str">
            <v>上位3桁</v>
          </cell>
        </row>
        <row r="14">
          <cell r="J14">
            <v>1000000000</v>
          </cell>
          <cell r="K14" t="str">
            <v>以上</v>
          </cell>
          <cell r="L14">
            <v>-7</v>
          </cell>
          <cell r="M14" t="str">
            <v>上位3桁</v>
          </cell>
        </row>
        <row r="15">
          <cell r="J15">
            <v>10000000000</v>
          </cell>
          <cell r="K15" t="str">
            <v>以上</v>
          </cell>
          <cell r="L15">
            <v>-8</v>
          </cell>
          <cell r="M15" t="str">
            <v>上位3桁</v>
          </cell>
        </row>
        <row r="16">
          <cell r="J16">
            <v>100000000000</v>
          </cell>
          <cell r="K16" t="str">
            <v>以上</v>
          </cell>
          <cell r="L16">
            <v>-9</v>
          </cell>
          <cell r="M16" t="str">
            <v>上位3桁</v>
          </cell>
        </row>
        <row r="17">
          <cell r="J17">
            <v>1000000000000</v>
          </cell>
          <cell r="K17" t="str">
            <v>以上</v>
          </cell>
          <cell r="L17">
            <v>-10</v>
          </cell>
          <cell r="M17" t="str">
            <v>上位3桁</v>
          </cell>
        </row>
        <row r="18">
          <cell r="J18">
            <v>10000000000000</v>
          </cell>
          <cell r="K18" t="str">
            <v>以上</v>
          </cell>
          <cell r="L18">
            <v>-11</v>
          </cell>
          <cell r="M18" t="str">
            <v>上位3桁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V123"/>
  <sheetViews>
    <sheetView tabSelected="1" view="pageBreakPreview" zoomScale="70" zoomScaleNormal="85" zoomScaleSheetLayoutView="70" workbookViewId="0"/>
  </sheetViews>
  <sheetFormatPr defaultColWidth="7.875" defaultRowHeight="39" customHeight="1"/>
  <cols>
    <col min="1" max="1" width="6.125" style="1" customWidth="1"/>
    <col min="2" max="2" width="7.875" style="1"/>
    <col min="3" max="3" width="19.25" style="2" customWidth="1"/>
    <col min="4" max="4" width="3.375" style="2" customWidth="1"/>
    <col min="5" max="256" width="7.875" style="1" bestFit="1" customWidth="0"/>
    <col min="257" max="16384" width="7.875" style="3"/>
  </cols>
  <sheetData>
    <row r="1" spans="1:256" s="4" customFormat="1" ht="39" customHeight="1">
      <c r="A1" s="5"/>
      <c r="B1" s="9"/>
      <c r="C1" s="17"/>
      <c r="D1" s="17"/>
      <c r="E1" s="9"/>
      <c r="F1" s="9"/>
      <c r="G1" s="9"/>
      <c r="H1" s="9"/>
      <c r="I1" s="9"/>
      <c r="J1" s="9"/>
      <c r="K1" s="9"/>
      <c r="L1" s="30" t="s">
        <v>317</v>
      </c>
      <c r="M1" s="30"/>
      <c r="N1" s="30"/>
      <c r="O1" s="30"/>
      <c r="P1" s="30"/>
      <c r="Q1" s="32"/>
    </row>
    <row r="2" spans="1:256" ht="39" customHeight="1">
      <c r="A2" s="6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33"/>
    </row>
    <row r="3" spans="1:256" s="4" customFormat="1" ht="39" customHeight="1">
      <c r="A3" s="7"/>
      <c r="B3" s="11"/>
      <c r="C3" s="18"/>
      <c r="D3" s="18"/>
      <c r="E3" s="11"/>
      <c r="F3" s="11"/>
      <c r="G3" s="11"/>
      <c r="Q3" s="34"/>
    </row>
    <row r="4" spans="1:256" s="4" customFormat="1" ht="39" customHeight="1">
      <c r="A4" s="7"/>
      <c r="B4" s="12"/>
      <c r="C4" s="19" t="s">
        <v>522</v>
      </c>
      <c r="D4" s="19" t="s">
        <v>100</v>
      </c>
      <c r="E4" s="12" t="s">
        <v>526</v>
      </c>
      <c r="F4" s="28" t="s">
        <v>535</v>
      </c>
      <c r="G4" s="28"/>
      <c r="H4" s="28"/>
      <c r="I4" s="4" t="s">
        <v>527</v>
      </c>
      <c r="Q4" s="34"/>
    </row>
    <row r="5" spans="1:256" s="4" customFormat="1" ht="39" customHeight="1">
      <c r="A5" s="7"/>
      <c r="C5" s="20"/>
      <c r="D5" s="20"/>
      <c r="Q5" s="34"/>
    </row>
    <row r="6" spans="1:256" s="4" customFormat="1" ht="39" customHeight="1">
      <c r="A6" s="7"/>
      <c r="B6" s="12"/>
      <c r="C6" s="20" t="s">
        <v>523</v>
      </c>
      <c r="D6" s="19" t="s">
        <v>100</v>
      </c>
      <c r="E6" s="25" t="s">
        <v>529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35"/>
    </row>
    <row r="7" spans="1:256" s="4" customFormat="1" ht="39" customHeight="1">
      <c r="A7" s="7"/>
      <c r="B7" s="12"/>
      <c r="C7" s="19"/>
      <c r="D7" s="19"/>
      <c r="E7" s="12"/>
      <c r="F7" s="12"/>
      <c r="G7" s="12"/>
      <c r="Q7" s="34"/>
    </row>
    <row r="8" spans="1:256" s="4" customFormat="1" ht="39" customHeight="1">
      <c r="A8" s="7"/>
      <c r="B8" s="12"/>
      <c r="C8" s="20" t="s">
        <v>347</v>
      </c>
      <c r="D8" s="19" t="s">
        <v>100</v>
      </c>
      <c r="E8" s="26" t="s">
        <v>530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36"/>
    </row>
    <row r="9" spans="1:256" s="4" customFormat="1" ht="39" customHeight="1">
      <c r="A9" s="7"/>
      <c r="B9" s="12"/>
      <c r="C9" s="20"/>
      <c r="D9" s="19"/>
      <c r="E9" s="12"/>
      <c r="F9" s="12"/>
      <c r="G9" s="12"/>
      <c r="Q9" s="34"/>
    </row>
    <row r="10" spans="1:256" s="4" customFormat="1" ht="39" customHeight="1">
      <c r="A10" s="7"/>
      <c r="B10" s="12"/>
      <c r="C10" s="21" t="s">
        <v>524</v>
      </c>
      <c r="D10" s="21" t="s">
        <v>100</v>
      </c>
      <c r="E10" s="21" t="s">
        <v>465</v>
      </c>
      <c r="F10" s="29"/>
      <c r="G10" s="29"/>
      <c r="H10" s="29"/>
      <c r="I10" s="29"/>
      <c r="J10" s="29"/>
      <c r="K10" s="29"/>
      <c r="L10" s="29"/>
      <c r="M10" s="31" t="s">
        <v>528</v>
      </c>
      <c r="Q10" s="34"/>
    </row>
    <row r="11" spans="1:256" s="4" customFormat="1" ht="39" customHeight="1">
      <c r="A11" s="7"/>
      <c r="B11" s="12"/>
      <c r="C11" s="19"/>
      <c r="D11" s="19"/>
      <c r="E11" s="27" t="s">
        <v>31</v>
      </c>
      <c r="F11" s="27"/>
      <c r="G11" s="27"/>
      <c r="H11" s="27"/>
      <c r="I11" s="27"/>
      <c r="J11" s="27"/>
      <c r="K11" s="27"/>
      <c r="L11" s="27"/>
      <c r="M11" s="27"/>
      <c r="Q11" s="34"/>
    </row>
    <row r="12" spans="1:256" s="4" customFormat="1" ht="39" customHeight="1">
      <c r="A12" s="7"/>
      <c r="C12" s="20"/>
      <c r="D12" s="20"/>
      <c r="Q12" s="34"/>
    </row>
    <row r="13" spans="1:256" s="4" customFormat="1" ht="39" customHeight="1">
      <c r="A13" s="7"/>
      <c r="B13" s="13"/>
      <c r="C13" s="20" t="s">
        <v>525</v>
      </c>
      <c r="D13" s="19" t="s">
        <v>100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34"/>
    </row>
    <row r="14" spans="1:256" s="4" customFormat="1" ht="39" customHeight="1">
      <c r="A14" s="8"/>
      <c r="B14" s="14"/>
      <c r="C14" s="22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37"/>
    </row>
    <row r="15" spans="1:256" ht="39" customHeight="1">
      <c r="B15" s="15"/>
      <c r="C15" s="23"/>
      <c r="D15" s="23"/>
      <c r="E15" s="15"/>
      <c r="F15" s="15"/>
      <c r="G15" s="15"/>
    </row>
    <row r="17" spans="2:7" ht="39" customHeight="1">
      <c r="B17" s="15"/>
      <c r="D17" s="23"/>
      <c r="E17" s="15"/>
      <c r="F17" s="15"/>
      <c r="G17" s="15"/>
    </row>
    <row r="18" spans="2:7" ht="39" customHeight="1">
      <c r="B18" s="15"/>
      <c r="C18" s="23"/>
      <c r="D18" s="23"/>
      <c r="E18" s="15"/>
      <c r="F18" s="15"/>
      <c r="G18" s="15"/>
    </row>
    <row r="20" spans="2:7" ht="39" customHeight="1">
      <c r="B20" s="15"/>
      <c r="D20" s="23"/>
      <c r="E20" s="15"/>
      <c r="F20" s="15"/>
      <c r="G20" s="15"/>
    </row>
    <row r="21" spans="2:7" ht="39" customHeight="1">
      <c r="B21" s="15"/>
      <c r="C21" s="23"/>
      <c r="D21" s="23"/>
      <c r="E21" s="15"/>
      <c r="F21" s="15"/>
      <c r="G21" s="15"/>
    </row>
    <row r="23" spans="2:7" ht="39" customHeight="1">
      <c r="B23" s="15"/>
      <c r="D23" s="23"/>
      <c r="E23" s="15"/>
      <c r="F23" s="15"/>
      <c r="G23" s="15"/>
    </row>
    <row r="24" spans="2:7" ht="39" customHeight="1">
      <c r="B24" s="15"/>
      <c r="C24" s="23"/>
      <c r="D24" s="23"/>
      <c r="E24" s="15"/>
      <c r="F24" s="15"/>
      <c r="G24" s="15"/>
    </row>
    <row r="26" spans="2:7" ht="39" customHeight="1">
      <c r="B26" s="15"/>
      <c r="D26" s="23"/>
      <c r="E26" s="15"/>
      <c r="F26" s="15"/>
      <c r="G26" s="15"/>
    </row>
    <row r="27" spans="2:7" ht="39" customHeight="1">
      <c r="B27" s="15"/>
      <c r="C27" s="23"/>
      <c r="D27" s="23"/>
      <c r="E27" s="15"/>
      <c r="F27" s="15"/>
      <c r="G27" s="15"/>
    </row>
    <row r="29" spans="2:7" ht="39" customHeight="1">
      <c r="B29" s="15"/>
      <c r="D29" s="23"/>
      <c r="E29" s="15"/>
      <c r="F29" s="15"/>
      <c r="G29" s="15"/>
    </row>
    <row r="30" spans="2:7" ht="39" customHeight="1">
      <c r="B30" s="15"/>
      <c r="C30" s="23"/>
      <c r="D30" s="23"/>
      <c r="E30" s="15"/>
      <c r="F30" s="15"/>
      <c r="G30" s="15"/>
    </row>
    <row r="32" spans="2:7" ht="39" customHeight="1">
      <c r="B32" s="15"/>
      <c r="D32" s="23"/>
      <c r="E32" s="15"/>
      <c r="F32" s="15"/>
      <c r="G32" s="15"/>
    </row>
    <row r="33" spans="2:7" ht="39" customHeight="1">
      <c r="B33" s="15"/>
      <c r="C33" s="23"/>
      <c r="D33" s="23"/>
      <c r="E33" s="15"/>
      <c r="F33" s="15"/>
      <c r="G33" s="15"/>
    </row>
    <row r="35" spans="2:7" ht="39" customHeight="1">
      <c r="B35" s="15"/>
      <c r="D35" s="23"/>
      <c r="E35" s="15"/>
      <c r="F35" s="15"/>
      <c r="G35" s="15"/>
    </row>
    <row r="36" spans="2:7" ht="39" customHeight="1">
      <c r="B36" s="15"/>
      <c r="C36" s="23"/>
      <c r="D36" s="23"/>
      <c r="E36" s="15"/>
      <c r="F36" s="15"/>
      <c r="G36" s="15"/>
    </row>
    <row r="38" spans="2:7" ht="39" customHeight="1">
      <c r="B38" s="15"/>
      <c r="D38" s="23"/>
      <c r="E38" s="15"/>
      <c r="F38" s="15"/>
      <c r="G38" s="15"/>
    </row>
    <row r="39" spans="2:7" ht="39" customHeight="1">
      <c r="B39" s="15"/>
      <c r="C39" s="23"/>
      <c r="D39" s="23"/>
      <c r="E39" s="15"/>
      <c r="F39" s="15"/>
      <c r="G39" s="15"/>
    </row>
    <row r="41" spans="2:7" ht="39" customHeight="1">
      <c r="B41" s="15"/>
      <c r="D41" s="23"/>
      <c r="E41" s="15"/>
      <c r="F41" s="15"/>
      <c r="G41" s="15"/>
    </row>
    <row r="42" spans="2:7" ht="39" customHeight="1">
      <c r="B42" s="15"/>
      <c r="C42" s="23"/>
      <c r="D42" s="23"/>
      <c r="E42" s="15"/>
      <c r="F42" s="15"/>
      <c r="G42" s="15"/>
    </row>
    <row r="43" spans="2:7" ht="39" customHeight="1">
      <c r="C43" s="23"/>
      <c r="G43" s="15"/>
    </row>
    <row r="45" spans="2:7" ht="39" customHeight="1">
      <c r="B45" s="16"/>
      <c r="C45" s="24"/>
      <c r="D45" s="24"/>
      <c r="E45" s="16"/>
      <c r="F45" s="16"/>
      <c r="G45" s="16"/>
    </row>
    <row r="46" spans="2:7" ht="39" customHeight="1">
      <c r="B46" s="15"/>
      <c r="C46" s="23"/>
      <c r="D46" s="23"/>
      <c r="E46" s="15"/>
      <c r="F46" s="15"/>
      <c r="G46" s="15"/>
    </row>
    <row r="48" spans="2:7" ht="39" customHeight="1">
      <c r="B48" s="15"/>
      <c r="D48" s="23"/>
      <c r="E48" s="15"/>
      <c r="F48" s="15"/>
      <c r="G48" s="15"/>
    </row>
    <row r="49" spans="2:7" ht="39" customHeight="1">
      <c r="B49" s="15"/>
      <c r="C49" s="23"/>
      <c r="D49" s="23"/>
      <c r="E49" s="15"/>
      <c r="F49" s="15"/>
      <c r="G49" s="15"/>
    </row>
    <row r="51" spans="2:7" ht="39" customHeight="1">
      <c r="B51" s="15"/>
      <c r="D51" s="23"/>
      <c r="E51" s="15"/>
      <c r="F51" s="15"/>
      <c r="G51" s="15"/>
    </row>
    <row r="52" spans="2:7" ht="39" customHeight="1">
      <c r="B52" s="15"/>
      <c r="C52" s="23"/>
      <c r="D52" s="23"/>
      <c r="E52" s="15"/>
      <c r="F52" s="15"/>
      <c r="G52" s="15"/>
    </row>
    <row r="54" spans="2:7" ht="39" customHeight="1">
      <c r="B54" s="15"/>
      <c r="D54" s="23"/>
      <c r="E54" s="15"/>
      <c r="F54" s="15"/>
      <c r="G54" s="15"/>
    </row>
    <row r="55" spans="2:7" ht="39" customHeight="1">
      <c r="B55" s="15"/>
      <c r="C55" s="23"/>
      <c r="D55" s="23"/>
      <c r="E55" s="15"/>
      <c r="F55" s="15"/>
      <c r="G55" s="15"/>
    </row>
    <row r="57" spans="2:7" ht="39" customHeight="1">
      <c r="B57" s="15"/>
      <c r="D57" s="23"/>
      <c r="E57" s="15"/>
      <c r="F57" s="15"/>
      <c r="G57" s="15"/>
    </row>
    <row r="58" spans="2:7" ht="39" customHeight="1">
      <c r="B58" s="15"/>
      <c r="C58" s="23"/>
      <c r="D58" s="23"/>
      <c r="E58" s="15"/>
      <c r="F58" s="15"/>
      <c r="G58" s="15"/>
    </row>
    <row r="60" spans="2:7" ht="39" customHeight="1">
      <c r="B60" s="15"/>
      <c r="D60" s="23"/>
      <c r="E60" s="15"/>
      <c r="F60" s="15"/>
      <c r="G60" s="15"/>
    </row>
    <row r="61" spans="2:7" ht="39" customHeight="1">
      <c r="B61" s="15"/>
      <c r="C61" s="23"/>
      <c r="D61" s="23"/>
      <c r="E61" s="15"/>
      <c r="F61" s="15"/>
      <c r="G61" s="15"/>
    </row>
    <row r="63" spans="2:7" ht="39" customHeight="1">
      <c r="B63" s="15"/>
      <c r="D63" s="23"/>
      <c r="E63" s="15"/>
      <c r="F63" s="15"/>
      <c r="G63" s="15"/>
    </row>
    <row r="64" spans="2:7" ht="39" customHeight="1">
      <c r="B64" s="15"/>
      <c r="C64" s="23"/>
      <c r="D64" s="23"/>
      <c r="E64" s="15"/>
      <c r="F64" s="15"/>
      <c r="G64" s="15"/>
    </row>
    <row r="66" spans="2:7" ht="39" customHeight="1">
      <c r="B66" s="15"/>
      <c r="D66" s="23"/>
      <c r="E66" s="15"/>
      <c r="F66" s="15"/>
      <c r="G66" s="15"/>
    </row>
    <row r="67" spans="2:7" ht="39" customHeight="1">
      <c r="B67" s="15"/>
      <c r="C67" s="23"/>
      <c r="D67" s="23"/>
      <c r="E67" s="15"/>
      <c r="F67" s="15"/>
      <c r="G67" s="15"/>
    </row>
    <row r="69" spans="2:7" ht="39" customHeight="1">
      <c r="B69" s="15"/>
      <c r="D69" s="23"/>
      <c r="E69" s="15"/>
      <c r="F69" s="15"/>
      <c r="G69" s="15"/>
    </row>
    <row r="70" spans="2:7" ht="39" customHeight="1">
      <c r="B70" s="15"/>
      <c r="C70" s="23"/>
      <c r="D70" s="23"/>
      <c r="E70" s="15"/>
      <c r="F70" s="15"/>
      <c r="G70" s="15"/>
    </row>
    <row r="72" spans="2:7" ht="39" customHeight="1">
      <c r="B72" s="15"/>
      <c r="D72" s="23"/>
      <c r="E72" s="15"/>
      <c r="F72" s="15"/>
      <c r="G72" s="15"/>
    </row>
    <row r="73" spans="2:7" ht="39" customHeight="1">
      <c r="B73" s="15"/>
      <c r="C73" s="23"/>
      <c r="D73" s="23"/>
      <c r="E73" s="15"/>
      <c r="F73" s="15"/>
      <c r="G73" s="15"/>
    </row>
    <row r="75" spans="2:7" ht="39" customHeight="1">
      <c r="B75" s="15"/>
      <c r="D75" s="23"/>
      <c r="E75" s="15"/>
      <c r="F75" s="15"/>
      <c r="G75" s="15"/>
    </row>
    <row r="76" spans="2:7" ht="39" customHeight="1">
      <c r="B76" s="15"/>
      <c r="C76" s="23"/>
      <c r="D76" s="23"/>
      <c r="E76" s="15"/>
      <c r="F76" s="15"/>
      <c r="G76" s="15"/>
    </row>
    <row r="78" spans="2:7" ht="39" customHeight="1">
      <c r="B78" s="15"/>
      <c r="D78" s="23"/>
      <c r="E78" s="15"/>
      <c r="F78" s="15"/>
      <c r="G78" s="15"/>
    </row>
    <row r="79" spans="2:7" ht="39" customHeight="1">
      <c r="B79" s="15"/>
      <c r="C79" s="23"/>
      <c r="D79" s="23"/>
      <c r="E79" s="15"/>
      <c r="F79" s="15"/>
      <c r="G79" s="15"/>
    </row>
    <row r="81" spans="2:7" ht="39" customHeight="1">
      <c r="B81" s="15"/>
      <c r="D81" s="23"/>
      <c r="E81" s="15"/>
      <c r="F81" s="15"/>
      <c r="G81" s="15"/>
    </row>
    <row r="82" spans="2:7" ht="39" customHeight="1">
      <c r="B82" s="15"/>
      <c r="C82" s="23"/>
      <c r="D82" s="23"/>
      <c r="E82" s="15"/>
      <c r="F82" s="15"/>
      <c r="G82" s="15"/>
    </row>
    <row r="83" spans="2:7" ht="39" customHeight="1">
      <c r="C83" s="23"/>
      <c r="G83" s="15"/>
    </row>
    <row r="85" spans="2:7" ht="39" customHeight="1">
      <c r="B85" s="16"/>
      <c r="C85" s="24"/>
      <c r="D85" s="24"/>
      <c r="E85" s="16"/>
      <c r="F85" s="16"/>
      <c r="G85" s="16"/>
    </row>
    <row r="86" spans="2:7" ht="39" customHeight="1">
      <c r="B86" s="15"/>
      <c r="C86" s="23"/>
      <c r="D86" s="23"/>
      <c r="E86" s="15"/>
      <c r="F86" s="15"/>
      <c r="G86" s="15"/>
    </row>
    <row r="88" spans="2:7" ht="39" customHeight="1">
      <c r="B88" s="15"/>
      <c r="D88" s="23"/>
      <c r="E88" s="15"/>
      <c r="F88" s="15"/>
      <c r="G88" s="15"/>
    </row>
    <row r="89" spans="2:7" ht="39" customHeight="1">
      <c r="B89" s="15"/>
      <c r="C89" s="23"/>
      <c r="D89" s="23"/>
      <c r="E89" s="15"/>
      <c r="F89" s="15"/>
      <c r="G89" s="15"/>
    </row>
    <row r="91" spans="2:7" ht="39" customHeight="1">
      <c r="B91" s="15"/>
      <c r="D91" s="23"/>
      <c r="E91" s="15"/>
      <c r="F91" s="15"/>
      <c r="G91" s="15"/>
    </row>
    <row r="92" spans="2:7" ht="39" customHeight="1">
      <c r="B92" s="15"/>
      <c r="C92" s="23"/>
      <c r="D92" s="23"/>
      <c r="E92" s="15"/>
      <c r="F92" s="15"/>
      <c r="G92" s="15"/>
    </row>
    <row r="94" spans="2:7" ht="39" customHeight="1">
      <c r="B94" s="15"/>
      <c r="D94" s="23"/>
      <c r="E94" s="15"/>
      <c r="F94" s="15"/>
      <c r="G94" s="15"/>
    </row>
    <row r="95" spans="2:7" ht="39" customHeight="1">
      <c r="B95" s="15"/>
      <c r="C95" s="23"/>
      <c r="D95" s="23"/>
      <c r="E95" s="15"/>
      <c r="F95" s="15"/>
      <c r="G95" s="15"/>
    </row>
    <row r="97" spans="2:7" ht="39" customHeight="1">
      <c r="B97" s="15"/>
      <c r="D97" s="23"/>
      <c r="E97" s="15"/>
      <c r="F97" s="15"/>
      <c r="G97" s="15"/>
    </row>
    <row r="98" spans="2:7" ht="39" customHeight="1">
      <c r="B98" s="15"/>
      <c r="C98" s="23"/>
      <c r="D98" s="23"/>
      <c r="E98" s="15"/>
      <c r="F98" s="15"/>
      <c r="G98" s="15"/>
    </row>
    <row r="100" spans="2:7" ht="39" customHeight="1">
      <c r="B100" s="15"/>
      <c r="D100" s="23"/>
      <c r="E100" s="15"/>
      <c r="F100" s="15"/>
      <c r="G100" s="15"/>
    </row>
    <row r="101" spans="2:7" ht="39" customHeight="1">
      <c r="B101" s="15"/>
      <c r="C101" s="23"/>
      <c r="D101" s="23"/>
      <c r="E101" s="15"/>
      <c r="F101" s="15"/>
      <c r="G101" s="15"/>
    </row>
    <row r="103" spans="2:7" ht="39" customHeight="1">
      <c r="B103" s="15"/>
      <c r="D103" s="23"/>
      <c r="E103" s="15"/>
      <c r="F103" s="15"/>
      <c r="G103" s="15"/>
    </row>
    <row r="104" spans="2:7" ht="39" customHeight="1">
      <c r="B104" s="15"/>
      <c r="C104" s="23"/>
      <c r="D104" s="23"/>
      <c r="E104" s="15"/>
      <c r="F104" s="15"/>
      <c r="G104" s="15"/>
    </row>
    <row r="106" spans="2:7" ht="39" customHeight="1">
      <c r="B106" s="15"/>
      <c r="D106" s="23"/>
      <c r="E106" s="15"/>
      <c r="F106" s="15"/>
      <c r="G106" s="15"/>
    </row>
    <row r="107" spans="2:7" ht="39" customHeight="1">
      <c r="B107" s="15"/>
      <c r="C107" s="23"/>
      <c r="D107" s="23"/>
      <c r="E107" s="15"/>
      <c r="F107" s="15"/>
      <c r="G107" s="15"/>
    </row>
    <row r="109" spans="2:7" ht="39" customHeight="1">
      <c r="B109" s="15"/>
      <c r="D109" s="23"/>
      <c r="E109" s="15"/>
      <c r="F109" s="15"/>
      <c r="G109" s="15"/>
    </row>
    <row r="110" spans="2:7" ht="39" customHeight="1">
      <c r="B110" s="15"/>
      <c r="C110" s="23"/>
      <c r="D110" s="23"/>
      <c r="E110" s="15"/>
      <c r="F110" s="15"/>
      <c r="G110" s="15"/>
    </row>
    <row r="112" spans="2:7" ht="39" customHeight="1">
      <c r="B112" s="15"/>
      <c r="D112" s="23"/>
      <c r="E112" s="15"/>
      <c r="F112" s="15"/>
      <c r="G112" s="15"/>
    </row>
    <row r="113" spans="2:7" ht="39" customHeight="1">
      <c r="B113" s="15"/>
      <c r="C113" s="23"/>
      <c r="D113" s="23"/>
      <c r="E113" s="15"/>
      <c r="F113" s="15"/>
      <c r="G113" s="15"/>
    </row>
    <row r="115" spans="2:7" ht="39" customHeight="1">
      <c r="B115" s="15"/>
      <c r="D115" s="23"/>
      <c r="E115" s="15"/>
      <c r="F115" s="15"/>
      <c r="G115" s="15"/>
    </row>
    <row r="116" spans="2:7" ht="39" customHeight="1">
      <c r="B116" s="15"/>
      <c r="C116" s="23"/>
      <c r="D116" s="23"/>
      <c r="E116" s="15"/>
      <c r="F116" s="15"/>
      <c r="G116" s="15"/>
    </row>
    <row r="118" spans="2:7" ht="39" customHeight="1">
      <c r="B118" s="15"/>
      <c r="D118" s="23"/>
      <c r="E118" s="15"/>
      <c r="F118" s="15"/>
      <c r="G118" s="15"/>
    </row>
    <row r="119" spans="2:7" ht="39" customHeight="1">
      <c r="B119" s="15"/>
      <c r="C119" s="23"/>
      <c r="D119" s="23"/>
      <c r="E119" s="15"/>
      <c r="F119" s="15"/>
      <c r="G119" s="15"/>
    </row>
    <row r="121" spans="2:7" ht="39" customHeight="1">
      <c r="B121" s="15"/>
      <c r="D121" s="23"/>
      <c r="E121" s="15"/>
      <c r="F121" s="15"/>
      <c r="G121" s="15"/>
    </row>
    <row r="122" spans="2:7" ht="39" customHeight="1">
      <c r="B122" s="15"/>
      <c r="C122" s="23"/>
      <c r="D122" s="23"/>
      <c r="E122" s="15"/>
      <c r="F122" s="15"/>
      <c r="G122" s="15"/>
    </row>
    <row r="123" spans="2:7" ht="39" customHeight="1">
      <c r="C123" s="23"/>
      <c r="G123" s="15"/>
    </row>
  </sheetData>
  <mergeCells count="11">
    <mergeCell ref="L1:Q1"/>
    <mergeCell ref="A2:Q2"/>
    <mergeCell ref="F4:H4"/>
    <mergeCell ref="E6:Q6"/>
    <mergeCell ref="E8:Q8"/>
    <mergeCell ref="F10:L10"/>
    <mergeCell ref="E11:M11"/>
    <mergeCell ref="B13:B14"/>
    <mergeCell ref="C13:C14"/>
    <mergeCell ref="D13:D14"/>
    <mergeCell ref="E13:P14"/>
  </mergeCells>
  <phoneticPr fontId="87"/>
  <pageMargins left="0.70866141732283472" right="0.70866141732283472" top="0.74803149606299213" bottom="0.74803149606299213" header="0.31496062992125984" footer="0.31496062992125984"/>
  <pageSetup paperSize="9" scale="96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501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+鏡!E6</f>
        <v>令和8年度 旧槻木事務所解体工事</v>
      </c>
    </row>
    <row r="2" spans="1:9" ht="25.15" customHeight="1">
      <c r="A2" s="44" t="s">
        <v>6</v>
      </c>
      <c r="B2" s="55"/>
      <c r="C2" s="65" t="s">
        <v>62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/>
      <c r="B4" s="56" t="s">
        <v>70</v>
      </c>
      <c r="C4" s="67"/>
      <c r="D4" s="79"/>
      <c r="E4" s="61"/>
      <c r="F4" s="93"/>
      <c r="G4" s="93"/>
      <c r="H4" s="108"/>
      <c r="I4" s="114"/>
    </row>
    <row r="5" spans="1:9" ht="12.6" customHeight="1">
      <c r="A5" s="47"/>
      <c r="B5" s="57"/>
      <c r="C5" s="68"/>
      <c r="D5" s="80"/>
      <c r="E5" s="88"/>
      <c r="F5" s="94"/>
      <c r="G5" s="94"/>
      <c r="H5" s="107"/>
      <c r="I5" s="113"/>
    </row>
    <row r="6" spans="1:9" ht="12.6" customHeight="1">
      <c r="A6" s="46" t="s">
        <v>78</v>
      </c>
      <c r="B6" s="56" t="s">
        <v>94</v>
      </c>
      <c r="C6" s="67"/>
      <c r="D6" s="81">
        <v>1</v>
      </c>
      <c r="E6" s="61" t="s">
        <v>21</v>
      </c>
      <c r="F6" s="93"/>
      <c r="G6" s="93"/>
      <c r="H6" s="108"/>
      <c r="I6" s="114"/>
    </row>
    <row r="7" spans="1:9" ht="12.6" customHeight="1">
      <c r="A7" s="47"/>
      <c r="B7" s="57"/>
      <c r="C7" s="68"/>
      <c r="D7" s="78"/>
      <c r="E7" s="88"/>
      <c r="F7" s="94"/>
      <c r="G7" s="94"/>
      <c r="H7" s="107"/>
      <c r="I7" s="113"/>
    </row>
    <row r="8" spans="1:9" ht="12.6" customHeight="1">
      <c r="A8" s="46">
        <v>1</v>
      </c>
      <c r="B8" s="58" t="s">
        <v>185</v>
      </c>
      <c r="C8" s="67"/>
      <c r="D8" s="81">
        <v>1</v>
      </c>
      <c r="E8" s="61" t="s">
        <v>21</v>
      </c>
      <c r="F8" s="93"/>
      <c r="G8" s="93"/>
      <c r="H8" s="108"/>
      <c r="I8" s="115"/>
    </row>
    <row r="9" spans="1:9" ht="12.6" customHeight="1">
      <c r="A9" s="47"/>
      <c r="B9" s="57"/>
      <c r="C9" s="68"/>
      <c r="D9" s="78"/>
      <c r="E9" s="88"/>
      <c r="F9" s="94"/>
      <c r="G9" s="94"/>
      <c r="H9" s="107"/>
      <c r="I9" s="113"/>
    </row>
    <row r="10" spans="1:9" ht="12.6" customHeight="1">
      <c r="A10" s="46">
        <v>2</v>
      </c>
      <c r="B10" s="58" t="s">
        <v>188</v>
      </c>
      <c r="C10" s="67"/>
      <c r="D10" s="81">
        <v>1</v>
      </c>
      <c r="E10" s="61" t="s">
        <v>21</v>
      </c>
      <c r="F10" s="93"/>
      <c r="G10" s="93"/>
      <c r="H10" s="108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07"/>
      <c r="I11" s="113"/>
    </row>
    <row r="12" spans="1:9" ht="12.6" customHeight="1">
      <c r="A12" s="46">
        <v>3</v>
      </c>
      <c r="B12" s="58" t="s">
        <v>159</v>
      </c>
      <c r="C12" s="67"/>
      <c r="D12" s="81">
        <v>1</v>
      </c>
      <c r="E12" s="61" t="s">
        <v>21</v>
      </c>
      <c r="F12" s="93"/>
      <c r="G12" s="93"/>
      <c r="H12" s="108"/>
      <c r="I12" s="116"/>
    </row>
    <row r="13" spans="1:9" ht="12.6" customHeight="1">
      <c r="A13" s="47"/>
      <c r="B13" s="57"/>
      <c r="C13" s="68"/>
      <c r="D13" s="80"/>
      <c r="E13" s="88"/>
      <c r="F13" s="94"/>
      <c r="G13" s="94"/>
      <c r="H13" s="107"/>
      <c r="I13" s="113"/>
    </row>
    <row r="14" spans="1:9" ht="12.6" customHeight="1">
      <c r="A14" s="46">
        <v>4</v>
      </c>
      <c r="B14" s="58" t="s">
        <v>61</v>
      </c>
      <c r="C14" s="67"/>
      <c r="D14" s="81">
        <v>1</v>
      </c>
      <c r="E14" s="61" t="s">
        <v>21</v>
      </c>
      <c r="F14" s="93"/>
      <c r="G14" s="93"/>
      <c r="H14" s="108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46">
        <v>5</v>
      </c>
      <c r="B16" s="58" t="s">
        <v>189</v>
      </c>
      <c r="C16" s="67"/>
      <c r="D16" s="81">
        <v>1</v>
      </c>
      <c r="E16" s="61" t="s">
        <v>21</v>
      </c>
      <c r="F16" s="93"/>
      <c r="G16" s="93"/>
      <c r="H16" s="108"/>
      <c r="I16" s="114"/>
    </row>
    <row r="17" spans="1:9" ht="12.6" customHeight="1">
      <c r="A17" s="45"/>
      <c r="B17" s="59"/>
      <c r="C17" s="66"/>
      <c r="D17" s="82"/>
      <c r="E17" s="89"/>
      <c r="F17" s="95"/>
      <c r="G17" s="95"/>
      <c r="H17" s="109"/>
      <c r="I17" s="117"/>
    </row>
    <row r="18" spans="1:9" ht="12.6" customHeight="1">
      <c r="A18" s="45"/>
      <c r="B18" s="59"/>
      <c r="C18" s="66"/>
      <c r="D18" s="82"/>
      <c r="E18" s="89"/>
      <c r="F18" s="95"/>
      <c r="G18" s="95"/>
      <c r="H18" s="109"/>
      <c r="I18" s="117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s="42" customFormat="1" ht="12.6" customHeight="1">
      <c r="A20" s="46" t="s">
        <v>44</v>
      </c>
      <c r="B20" s="56" t="s">
        <v>95</v>
      </c>
      <c r="C20" s="69"/>
      <c r="D20" s="83"/>
      <c r="E20" s="90"/>
      <c r="F20" s="96"/>
      <c r="G20" s="96"/>
      <c r="H20" s="110"/>
      <c r="I20" s="118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8" t="s">
        <v>96</v>
      </c>
      <c r="B22" s="56" t="s">
        <v>50</v>
      </c>
      <c r="C22" s="70"/>
      <c r="D22" s="81">
        <v>1</v>
      </c>
      <c r="E22" s="61" t="s">
        <v>21</v>
      </c>
      <c r="F22" s="93"/>
      <c r="G22" s="100"/>
      <c r="H22" s="108"/>
      <c r="I22" s="114"/>
    </row>
    <row r="23" spans="1:9" ht="12.6" customHeight="1">
      <c r="A23" s="47"/>
      <c r="B23" s="57"/>
      <c r="C23" s="71"/>
      <c r="D23" s="80"/>
      <c r="E23" s="88"/>
      <c r="F23" s="94"/>
      <c r="G23" s="94"/>
      <c r="H23" s="107"/>
      <c r="I23" s="113"/>
    </row>
    <row r="24" spans="1:9" ht="12.6" customHeight="1">
      <c r="A24" s="46"/>
      <c r="B24" s="60" t="s">
        <v>98</v>
      </c>
      <c r="C24" s="72"/>
      <c r="D24" s="81">
        <v>1</v>
      </c>
      <c r="E24" s="61" t="s">
        <v>21</v>
      </c>
      <c r="F24" s="93"/>
      <c r="G24" s="93"/>
      <c r="H24" s="108"/>
      <c r="I24" s="114"/>
    </row>
    <row r="25" spans="1:9" ht="12.6" customHeight="1">
      <c r="A25" s="47"/>
      <c r="B25" s="57"/>
      <c r="C25" s="71"/>
      <c r="D25" s="80"/>
      <c r="E25" s="88"/>
      <c r="F25" s="94"/>
      <c r="G25" s="94"/>
      <c r="H25" s="107"/>
      <c r="I25" s="113"/>
    </row>
    <row r="26" spans="1:9" ht="12.6" customHeight="1">
      <c r="A26" s="46"/>
      <c r="B26" s="61" t="s">
        <v>36</v>
      </c>
      <c r="C26" s="72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71"/>
      <c r="D27" s="78"/>
      <c r="E27" s="88"/>
      <c r="F27" s="94"/>
      <c r="G27" s="94"/>
      <c r="H27" s="107"/>
      <c r="I27" s="113"/>
    </row>
    <row r="28" spans="1:9" ht="12.6" customHeight="1">
      <c r="A28" s="48" t="s">
        <v>15</v>
      </c>
      <c r="B28" s="56" t="s">
        <v>33</v>
      </c>
      <c r="C28" s="70"/>
      <c r="D28" s="79">
        <v>1</v>
      </c>
      <c r="E28" s="61" t="s">
        <v>21</v>
      </c>
      <c r="F28" s="93"/>
      <c r="G28" s="93"/>
      <c r="H28" s="108"/>
      <c r="I28" s="114"/>
    </row>
    <row r="29" spans="1:9" ht="12.6" customHeight="1">
      <c r="A29" s="49"/>
      <c r="B29" s="38"/>
      <c r="C29" s="73"/>
      <c r="D29" s="84"/>
      <c r="E29" s="89"/>
      <c r="F29" s="95"/>
      <c r="G29" s="95"/>
      <c r="H29" s="109"/>
      <c r="I29" s="117"/>
    </row>
    <row r="30" spans="1:9" ht="12.6" customHeight="1">
      <c r="A30" s="49"/>
      <c r="B30" s="59" t="s">
        <v>16</v>
      </c>
      <c r="C30" s="73"/>
      <c r="D30" s="84"/>
      <c r="E30" s="89"/>
      <c r="F30" s="95"/>
      <c r="G30" s="95"/>
      <c r="H30" s="109"/>
      <c r="I30" s="117"/>
    </row>
    <row r="31" spans="1:9" ht="12.6" customHeight="1">
      <c r="A31" s="47"/>
      <c r="B31" s="57"/>
      <c r="C31" s="71"/>
      <c r="D31" s="80"/>
      <c r="E31" s="88"/>
      <c r="F31" s="94"/>
      <c r="G31" s="94"/>
      <c r="H31" s="107"/>
      <c r="I31" s="113"/>
    </row>
    <row r="32" spans="1:9" ht="12.6" customHeight="1">
      <c r="A32" s="48" t="s">
        <v>99</v>
      </c>
      <c r="B32" s="56" t="s">
        <v>39</v>
      </c>
      <c r="C32" s="74"/>
      <c r="D32" s="81">
        <v>1</v>
      </c>
      <c r="E32" s="61" t="s">
        <v>21</v>
      </c>
      <c r="F32" s="93"/>
      <c r="G32" s="95"/>
      <c r="H32" s="108"/>
      <c r="I32" s="114"/>
    </row>
    <row r="33" spans="1:9" ht="12.6" customHeight="1">
      <c r="A33" s="47"/>
      <c r="B33" s="57"/>
      <c r="C33" s="68"/>
      <c r="D33" s="78"/>
      <c r="E33" s="88"/>
      <c r="F33" s="97"/>
      <c r="G33" s="101"/>
      <c r="H33" s="107"/>
      <c r="I33" s="113"/>
    </row>
    <row r="34" spans="1:9" ht="12.6" customHeight="1">
      <c r="A34" s="46"/>
      <c r="B34" s="62" t="s">
        <v>74</v>
      </c>
      <c r="C34" s="67"/>
      <c r="D34" s="81"/>
      <c r="E34" s="61"/>
      <c r="F34" s="98"/>
      <c r="G34" s="102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103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104"/>
      <c r="H37" s="107"/>
      <c r="I37" s="113"/>
    </row>
    <row r="38" spans="1:9" ht="12.6" customHeight="1">
      <c r="A38" s="46"/>
      <c r="B38" s="56" t="s">
        <v>55</v>
      </c>
      <c r="C38" s="75">
        <v>0.1</v>
      </c>
      <c r="D38" s="81"/>
      <c r="E38" s="61"/>
      <c r="F38" s="93"/>
      <c r="G38" s="105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62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104"/>
      <c r="H41" s="107"/>
      <c r="I41" s="113"/>
    </row>
    <row r="42" spans="1:9" ht="12.6" customHeight="1">
      <c r="A42" s="46"/>
      <c r="B42" s="56" t="s">
        <v>65</v>
      </c>
      <c r="C42" s="67"/>
      <c r="D42" s="81"/>
      <c r="E42" s="61"/>
      <c r="F42" s="93"/>
      <c r="G42" s="105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>
        <f>INT(D44*F44)</f>
        <v>0</v>
      </c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>
        <f>INT(D46*F46)</f>
        <v>0</v>
      </c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>
        <f>INT(D48*F48)</f>
        <v>0</v>
      </c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50"/>
      <c r="B50" s="52"/>
      <c r="C50" s="76"/>
      <c r="D50" s="85"/>
      <c r="E50" s="91"/>
      <c r="F50" s="99"/>
      <c r="G50" s="99"/>
      <c r="H50" s="111"/>
      <c r="I50" s="119"/>
    </row>
    <row r="51" spans="1:9">
      <c r="A51" s="51"/>
      <c r="B51" s="63"/>
      <c r="C51" s="51"/>
      <c r="D51" s="86"/>
      <c r="E51" s="51"/>
      <c r="F51" s="51"/>
      <c r="G51" s="51"/>
      <c r="H51" s="51"/>
      <c r="I51" s="51"/>
    </row>
    <row r="100" spans="1:9">
      <c r="A100" s="52"/>
      <c r="B100" s="64"/>
      <c r="C100" s="52"/>
      <c r="D100" s="87"/>
      <c r="E100" s="52"/>
      <c r="F100" s="52"/>
      <c r="G100" s="52"/>
      <c r="H100" s="52"/>
      <c r="I100" s="52"/>
    </row>
    <row r="101" spans="1:9">
      <c r="A101" s="51"/>
      <c r="B101" s="63"/>
      <c r="C101" s="51"/>
      <c r="D101" s="86"/>
      <c r="E101" s="51"/>
      <c r="F101" s="51"/>
      <c r="G101" s="51"/>
      <c r="H101" s="51"/>
      <c r="I101" s="51"/>
    </row>
    <row r="150" spans="1:9">
      <c r="A150" s="52"/>
      <c r="B150" s="64"/>
      <c r="C150" s="52"/>
      <c r="D150" s="87"/>
      <c r="E150" s="52"/>
      <c r="F150" s="52"/>
      <c r="G150" s="52"/>
      <c r="H150" s="52"/>
      <c r="I150" s="52"/>
    </row>
    <row r="151" spans="1:9">
      <c r="A151" s="51"/>
      <c r="B151" s="63"/>
      <c r="C151" s="51"/>
      <c r="D151" s="86"/>
      <c r="E151" s="51"/>
      <c r="F151" s="51"/>
      <c r="G151" s="51"/>
      <c r="H151" s="51"/>
      <c r="I151" s="51"/>
    </row>
    <row r="200" spans="1:9">
      <c r="A200" s="52"/>
      <c r="B200" s="64"/>
      <c r="C200" s="52"/>
      <c r="D200" s="87"/>
      <c r="E200" s="52"/>
      <c r="F200" s="52"/>
      <c r="G200" s="52"/>
      <c r="H200" s="52"/>
      <c r="I200" s="52"/>
    </row>
    <row r="201" spans="1:9">
      <c r="A201" s="51"/>
      <c r="B201" s="63"/>
      <c r="C201" s="51"/>
      <c r="D201" s="86"/>
      <c r="E201" s="51"/>
      <c r="F201" s="51"/>
      <c r="G201" s="51"/>
      <c r="H201" s="51"/>
      <c r="I201" s="51"/>
    </row>
    <row r="250" spans="1:9">
      <c r="A250" s="53"/>
      <c r="B250" s="64"/>
      <c r="C250" s="52"/>
      <c r="D250" s="87"/>
      <c r="E250" s="52"/>
      <c r="F250" s="52"/>
      <c r="G250" s="52"/>
      <c r="H250" s="52"/>
      <c r="I250" s="120"/>
    </row>
    <row r="251" spans="1:9">
      <c r="A251" s="54"/>
      <c r="B251" s="63"/>
      <c r="C251" s="51"/>
      <c r="D251" s="86"/>
      <c r="E251" s="51"/>
      <c r="F251" s="51"/>
      <c r="G251" s="51"/>
      <c r="H251" s="51"/>
      <c r="I251" s="121"/>
    </row>
    <row r="300" spans="1:9">
      <c r="A300" s="53"/>
      <c r="B300" s="64"/>
      <c r="C300" s="52"/>
      <c r="D300" s="87"/>
      <c r="E300" s="52"/>
      <c r="F300" s="52"/>
      <c r="G300" s="52"/>
      <c r="H300" s="52"/>
      <c r="I300" s="120"/>
    </row>
    <row r="301" spans="1:9">
      <c r="A301" s="54"/>
      <c r="B301" s="63"/>
      <c r="C301" s="51"/>
      <c r="D301" s="86"/>
      <c r="E301" s="51"/>
      <c r="F301" s="51"/>
      <c r="G301" s="51"/>
      <c r="H301" s="51"/>
      <c r="I301" s="121"/>
    </row>
    <row r="350" spans="1:9">
      <c r="A350" s="52"/>
      <c r="B350" s="64"/>
      <c r="C350" s="52"/>
      <c r="D350" s="87"/>
      <c r="E350" s="52"/>
      <c r="F350" s="52"/>
      <c r="G350" s="52"/>
      <c r="H350" s="52"/>
      <c r="I350" s="52"/>
    </row>
    <row r="351" spans="1:9">
      <c r="A351" s="51"/>
      <c r="B351" s="63"/>
      <c r="C351" s="51"/>
      <c r="D351" s="86"/>
      <c r="E351" s="51"/>
      <c r="F351" s="51"/>
      <c r="G351" s="51"/>
      <c r="H351" s="51"/>
      <c r="I351" s="51"/>
    </row>
    <row r="400" spans="1:9">
      <c r="A400" s="53"/>
      <c r="B400" s="64"/>
      <c r="C400" s="52"/>
      <c r="D400" s="87"/>
      <c r="E400" s="52"/>
      <c r="F400" s="52"/>
      <c r="G400" s="52"/>
      <c r="H400" s="52"/>
      <c r="I400" s="120"/>
    </row>
    <row r="401" spans="1:9">
      <c r="A401" s="54"/>
      <c r="B401" s="63"/>
      <c r="C401" s="51"/>
      <c r="D401" s="86"/>
      <c r="E401" s="51"/>
      <c r="F401" s="51"/>
      <c r="G401" s="51"/>
      <c r="H401" s="51"/>
      <c r="I401" s="121"/>
    </row>
    <row r="450" spans="1:9">
      <c r="A450" s="53"/>
      <c r="B450" s="64"/>
      <c r="C450" s="52"/>
      <c r="D450" s="87"/>
      <c r="E450" s="52"/>
      <c r="F450" s="52"/>
      <c r="G450" s="52"/>
      <c r="H450" s="52"/>
      <c r="I450" s="120"/>
    </row>
    <row r="451" spans="1:9">
      <c r="A451" s="54"/>
      <c r="B451" s="63"/>
      <c r="C451" s="51"/>
      <c r="D451" s="86"/>
      <c r="E451" s="51"/>
      <c r="F451" s="51"/>
      <c r="G451" s="51"/>
      <c r="H451" s="51"/>
      <c r="I451" s="121"/>
    </row>
    <row r="500" spans="1:9">
      <c r="A500" s="53"/>
      <c r="B500" s="64"/>
      <c r="C500" s="52"/>
      <c r="D500" s="87"/>
      <c r="E500" s="52"/>
      <c r="F500" s="52"/>
      <c r="G500" s="52"/>
      <c r="H500" s="52"/>
      <c r="I500" s="120"/>
    </row>
    <row r="501" spans="1:9">
      <c r="A501" s="54"/>
      <c r="B501" s="63"/>
      <c r="C501" s="51"/>
      <c r="D501" s="86"/>
      <c r="E501" s="51"/>
      <c r="F501" s="51"/>
      <c r="G501" s="51"/>
      <c r="H501" s="51"/>
      <c r="I501" s="121"/>
    </row>
  </sheetData>
  <mergeCells count="2">
    <mergeCell ref="G37:G38"/>
    <mergeCell ref="G41:G42"/>
  </mergeCells>
  <phoneticPr fontId="87"/>
  <printOptions horizontalCentered="1"/>
  <pageMargins left="0.59055118110236227" right="0.19685039370078741" top="1.1811023622047245" bottom="1.1023622047244095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52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122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40" customWidth="1"/>
    <col min="10" max="16384" width="8.875" style="41"/>
  </cols>
  <sheetData>
    <row r="1" spans="1:9">
      <c r="A1" s="43" t="str">
        <f>+頭!A1</f>
        <v>令和8年度 旧槻木事務所解体工事</v>
      </c>
    </row>
    <row r="2" spans="1:9" ht="25.15" customHeight="1">
      <c r="A2" s="44" t="s">
        <v>6</v>
      </c>
      <c r="B2" s="55"/>
      <c r="C2" s="123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28"/>
    </row>
    <row r="3" spans="1:9" ht="12.6" customHeight="1">
      <c r="A3" s="47"/>
      <c r="B3" s="57"/>
      <c r="C3" s="124"/>
      <c r="D3" s="78"/>
      <c r="E3" s="88"/>
      <c r="F3" s="92"/>
      <c r="G3" s="92"/>
      <c r="H3" s="107"/>
      <c r="I3" s="129"/>
    </row>
    <row r="4" spans="1:9" ht="12.6" customHeight="1">
      <c r="A4" s="46" t="s">
        <v>40</v>
      </c>
      <c r="B4" s="56" t="s">
        <v>94</v>
      </c>
      <c r="C4" s="125"/>
      <c r="D4" s="79"/>
      <c r="E4" s="61"/>
      <c r="F4" s="93"/>
      <c r="G4" s="93"/>
      <c r="H4" s="108"/>
      <c r="I4" s="130"/>
    </row>
    <row r="5" spans="1:9" ht="12.6" customHeight="1">
      <c r="A5" s="47"/>
      <c r="B5" s="57"/>
      <c r="C5" s="124"/>
      <c r="D5" s="80"/>
      <c r="E5" s="88"/>
      <c r="F5" s="94"/>
      <c r="G5" s="94"/>
      <c r="H5" s="107"/>
      <c r="I5" s="129"/>
    </row>
    <row r="6" spans="1:9" ht="12.6" customHeight="1">
      <c r="A6" s="46">
        <v>1</v>
      </c>
      <c r="B6" s="58" t="s">
        <v>185</v>
      </c>
      <c r="C6" s="125"/>
      <c r="D6" s="81">
        <v>1</v>
      </c>
      <c r="E6" s="61" t="s">
        <v>21</v>
      </c>
      <c r="F6" s="93"/>
      <c r="G6" s="93"/>
      <c r="H6" s="108"/>
      <c r="I6" s="130"/>
    </row>
    <row r="7" spans="1:9" ht="12.6" customHeight="1">
      <c r="A7" s="47"/>
      <c r="B7" s="57"/>
      <c r="C7" s="124"/>
      <c r="D7" s="78"/>
      <c r="E7" s="88"/>
      <c r="F7" s="94"/>
      <c r="G7" s="94"/>
      <c r="H7" s="107"/>
      <c r="I7" s="129"/>
    </row>
    <row r="8" spans="1:9" ht="12.6" customHeight="1">
      <c r="A8" s="46">
        <v>2</v>
      </c>
      <c r="B8" s="58" t="s">
        <v>188</v>
      </c>
      <c r="C8" s="125"/>
      <c r="D8" s="81">
        <v>1</v>
      </c>
      <c r="E8" s="61" t="s">
        <v>21</v>
      </c>
      <c r="F8" s="93"/>
      <c r="G8" s="93"/>
      <c r="H8" s="108"/>
      <c r="I8" s="130"/>
    </row>
    <row r="9" spans="1:9" ht="12.6" customHeight="1">
      <c r="A9" s="47"/>
      <c r="B9" s="57"/>
      <c r="C9" s="124"/>
      <c r="D9" s="78"/>
      <c r="E9" s="88"/>
      <c r="F9" s="94"/>
      <c r="G9" s="94"/>
      <c r="H9" s="107"/>
      <c r="I9" s="129"/>
    </row>
    <row r="10" spans="1:9" ht="12.6" customHeight="1">
      <c r="A10" s="46">
        <v>3</v>
      </c>
      <c r="B10" s="58" t="s">
        <v>159</v>
      </c>
      <c r="C10" s="125"/>
      <c r="D10" s="81">
        <v>1</v>
      </c>
      <c r="E10" s="61" t="s">
        <v>21</v>
      </c>
      <c r="F10" s="93"/>
      <c r="G10" s="93"/>
      <c r="H10" s="108"/>
      <c r="I10" s="130"/>
    </row>
    <row r="11" spans="1:9" ht="12.6" customHeight="1">
      <c r="A11" s="47"/>
      <c r="B11" s="57"/>
      <c r="C11" s="124"/>
      <c r="D11" s="78"/>
      <c r="E11" s="88"/>
      <c r="F11" s="94"/>
      <c r="G11" s="94"/>
      <c r="H11" s="107"/>
      <c r="I11" s="129"/>
    </row>
    <row r="12" spans="1:9" ht="12.6" customHeight="1">
      <c r="A12" s="46">
        <v>4</v>
      </c>
      <c r="B12" s="58" t="s">
        <v>61</v>
      </c>
      <c r="C12" s="125"/>
      <c r="D12" s="79">
        <v>1</v>
      </c>
      <c r="E12" s="61" t="s">
        <v>21</v>
      </c>
      <c r="F12" s="93"/>
      <c r="G12" s="93"/>
      <c r="H12" s="108"/>
      <c r="I12" s="130"/>
    </row>
    <row r="13" spans="1:9" ht="12.6" customHeight="1">
      <c r="A13" s="47"/>
      <c r="B13" s="57"/>
      <c r="C13" s="124"/>
      <c r="D13" s="80"/>
      <c r="E13" s="88"/>
      <c r="F13" s="94"/>
      <c r="G13" s="94"/>
      <c r="H13" s="107"/>
      <c r="I13" s="129"/>
    </row>
    <row r="14" spans="1:9" ht="12.6" customHeight="1">
      <c r="A14" s="46">
        <v>5</v>
      </c>
      <c r="B14" s="58" t="s">
        <v>189</v>
      </c>
      <c r="C14" s="125"/>
      <c r="D14" s="81">
        <v>1</v>
      </c>
      <c r="E14" s="61" t="s">
        <v>21</v>
      </c>
      <c r="F14" s="93"/>
      <c r="G14" s="93"/>
      <c r="H14" s="108"/>
      <c r="I14" s="130"/>
    </row>
    <row r="15" spans="1:9" ht="12.6" customHeight="1">
      <c r="A15" s="47"/>
      <c r="B15" s="57"/>
      <c r="C15" s="124"/>
      <c r="D15" s="78"/>
      <c r="E15" s="88"/>
      <c r="F15" s="94"/>
      <c r="G15" s="94"/>
      <c r="H15" s="107"/>
      <c r="I15" s="129"/>
    </row>
    <row r="16" spans="1:9" ht="12.6" customHeight="1">
      <c r="A16" s="46"/>
      <c r="B16" s="56"/>
      <c r="C16" s="125"/>
      <c r="D16" s="81"/>
      <c r="E16" s="61"/>
      <c r="F16" s="93"/>
      <c r="G16" s="93"/>
      <c r="H16" s="108"/>
      <c r="I16" s="130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29"/>
    </row>
    <row r="18" spans="1:9" ht="12.6" customHeight="1">
      <c r="A18" s="46"/>
      <c r="B18" s="56"/>
      <c r="C18" s="125"/>
      <c r="D18" s="81"/>
      <c r="E18" s="61"/>
      <c r="F18" s="93"/>
      <c r="G18" s="93"/>
      <c r="H18" s="108"/>
      <c r="I18" s="130"/>
    </row>
    <row r="19" spans="1:9" ht="12.6" customHeight="1">
      <c r="A19" s="47"/>
      <c r="B19" s="57"/>
      <c r="C19" s="124"/>
      <c r="D19" s="78"/>
      <c r="E19" s="88"/>
      <c r="F19" s="94"/>
      <c r="G19" s="94"/>
      <c r="H19" s="107"/>
      <c r="I19" s="129"/>
    </row>
    <row r="20" spans="1:9" ht="12.6" customHeight="1">
      <c r="A20" s="46"/>
      <c r="B20" s="56"/>
      <c r="C20" s="125"/>
      <c r="D20" s="79"/>
      <c r="E20" s="61"/>
      <c r="F20" s="93"/>
      <c r="G20" s="93"/>
      <c r="H20" s="108"/>
      <c r="I20" s="130"/>
    </row>
    <row r="21" spans="1:9" ht="12.6" customHeight="1">
      <c r="A21" s="47"/>
      <c r="B21" s="57"/>
      <c r="C21" s="124"/>
      <c r="D21" s="80"/>
      <c r="E21" s="88"/>
      <c r="F21" s="94"/>
      <c r="G21" s="94"/>
      <c r="H21" s="107"/>
      <c r="I21" s="129"/>
    </row>
    <row r="22" spans="1:9" ht="12.6" customHeight="1">
      <c r="A22" s="46"/>
      <c r="B22" s="56"/>
      <c r="C22" s="125"/>
      <c r="D22" s="81"/>
      <c r="E22" s="61"/>
      <c r="F22" s="93"/>
      <c r="G22" s="93"/>
      <c r="H22" s="108"/>
      <c r="I22" s="130"/>
    </row>
    <row r="23" spans="1:9" ht="12.6" customHeight="1">
      <c r="A23" s="47"/>
      <c r="B23" s="57"/>
      <c r="C23" s="124"/>
      <c r="D23" s="78"/>
      <c r="E23" s="88"/>
      <c r="F23" s="94"/>
      <c r="G23" s="94"/>
      <c r="H23" s="107"/>
      <c r="I23" s="129"/>
    </row>
    <row r="24" spans="1:9" ht="12.6" customHeight="1">
      <c r="A24" s="46"/>
      <c r="B24" s="56"/>
      <c r="C24" s="125"/>
      <c r="D24" s="81"/>
      <c r="E24" s="61"/>
      <c r="F24" s="93"/>
      <c r="G24" s="93"/>
      <c r="H24" s="108"/>
      <c r="I24" s="130"/>
    </row>
    <row r="25" spans="1:9" ht="12.6" customHeight="1">
      <c r="A25" s="47"/>
      <c r="B25" s="57"/>
      <c r="C25" s="124"/>
      <c r="D25" s="78"/>
      <c r="E25" s="88"/>
      <c r="F25" s="94"/>
      <c r="G25" s="94"/>
      <c r="H25" s="107"/>
      <c r="I25" s="129"/>
    </row>
    <row r="26" spans="1:9" ht="12.6" customHeight="1">
      <c r="A26" s="46"/>
      <c r="B26" s="56"/>
      <c r="C26" s="125"/>
      <c r="D26" s="81"/>
      <c r="E26" s="61"/>
      <c r="F26" s="93"/>
      <c r="G26" s="93"/>
      <c r="H26" s="108"/>
      <c r="I26" s="130"/>
    </row>
    <row r="27" spans="1:9" ht="12.6" customHeight="1">
      <c r="A27" s="47"/>
      <c r="B27" s="57"/>
      <c r="C27" s="124"/>
      <c r="D27" s="78"/>
      <c r="E27" s="88"/>
      <c r="F27" s="94"/>
      <c r="G27" s="94"/>
      <c r="H27" s="107"/>
      <c r="I27" s="129"/>
    </row>
    <row r="28" spans="1:9" ht="12.6" customHeight="1">
      <c r="A28" s="46"/>
      <c r="B28" s="56"/>
      <c r="C28" s="125"/>
      <c r="D28" s="79"/>
      <c r="E28" s="61"/>
      <c r="F28" s="93"/>
      <c r="G28" s="93"/>
      <c r="H28" s="108"/>
      <c r="I28" s="130"/>
    </row>
    <row r="29" spans="1:9" ht="12.6" customHeight="1">
      <c r="A29" s="47"/>
      <c r="B29" s="57"/>
      <c r="C29" s="124"/>
      <c r="D29" s="80"/>
      <c r="E29" s="88"/>
      <c r="F29" s="94"/>
      <c r="G29" s="94"/>
      <c r="H29" s="107"/>
      <c r="I29" s="129"/>
    </row>
    <row r="30" spans="1:9" ht="12.6" customHeight="1">
      <c r="A30" s="46"/>
      <c r="B30" s="56"/>
      <c r="C30" s="125"/>
      <c r="D30" s="81"/>
      <c r="E30" s="61"/>
      <c r="F30" s="93"/>
      <c r="G30" s="93"/>
      <c r="H30" s="108"/>
      <c r="I30" s="130"/>
    </row>
    <row r="31" spans="1:9" ht="12.6" customHeight="1">
      <c r="A31" s="47"/>
      <c r="B31" s="57"/>
      <c r="C31" s="124"/>
      <c r="D31" s="78"/>
      <c r="E31" s="88"/>
      <c r="F31" s="94"/>
      <c r="G31" s="94"/>
      <c r="H31" s="107"/>
      <c r="I31" s="129"/>
    </row>
    <row r="32" spans="1:9" ht="12.6" customHeight="1">
      <c r="A32" s="46"/>
      <c r="B32" s="56"/>
      <c r="C32" s="125"/>
      <c r="D32" s="81"/>
      <c r="E32" s="61"/>
      <c r="F32" s="93"/>
      <c r="G32" s="93"/>
      <c r="H32" s="108"/>
      <c r="I32" s="130"/>
    </row>
    <row r="33" spans="1:9" ht="12.6" customHeight="1">
      <c r="A33" s="47"/>
      <c r="B33" s="57"/>
      <c r="C33" s="124"/>
      <c r="D33" s="78"/>
      <c r="E33" s="88"/>
      <c r="F33" s="94"/>
      <c r="G33" s="94"/>
      <c r="H33" s="107"/>
      <c r="I33" s="129"/>
    </row>
    <row r="34" spans="1:9" ht="12.6" customHeight="1">
      <c r="A34" s="46"/>
      <c r="B34" s="56"/>
      <c r="C34" s="125"/>
      <c r="D34" s="81"/>
      <c r="E34" s="61"/>
      <c r="F34" s="93"/>
      <c r="G34" s="93"/>
      <c r="H34" s="108"/>
      <c r="I34" s="130"/>
    </row>
    <row r="35" spans="1:9" ht="12.6" customHeight="1">
      <c r="A35" s="47"/>
      <c r="B35" s="57"/>
      <c r="C35" s="124"/>
      <c r="D35" s="78"/>
      <c r="E35" s="88"/>
      <c r="F35" s="94"/>
      <c r="G35" s="94"/>
      <c r="H35" s="107"/>
      <c r="I35" s="129"/>
    </row>
    <row r="36" spans="1:9" ht="12.6" customHeight="1">
      <c r="A36" s="46"/>
      <c r="B36" s="56"/>
      <c r="C36" s="125"/>
      <c r="D36" s="81"/>
      <c r="E36" s="61"/>
      <c r="F36" s="93"/>
      <c r="G36" s="93"/>
      <c r="H36" s="108"/>
      <c r="I36" s="130"/>
    </row>
    <row r="37" spans="1:9" ht="12.6" customHeight="1">
      <c r="A37" s="47"/>
      <c r="B37" s="57"/>
      <c r="C37" s="124"/>
      <c r="D37" s="80"/>
      <c r="E37" s="88"/>
      <c r="F37" s="94"/>
      <c r="G37" s="94"/>
      <c r="H37" s="107"/>
      <c r="I37" s="129"/>
    </row>
    <row r="38" spans="1:9" ht="12.6" customHeight="1">
      <c r="A38" s="46"/>
      <c r="B38" s="56"/>
      <c r="C38" s="125"/>
      <c r="D38" s="81"/>
      <c r="E38" s="61"/>
      <c r="F38" s="93"/>
      <c r="G38" s="93"/>
      <c r="H38" s="108"/>
      <c r="I38" s="130"/>
    </row>
    <row r="39" spans="1:9" ht="12.6" customHeight="1">
      <c r="A39" s="47"/>
      <c r="B39" s="57"/>
      <c r="C39" s="124"/>
      <c r="D39" s="78"/>
      <c r="E39" s="88"/>
      <c r="F39" s="94"/>
      <c r="G39" s="94"/>
      <c r="H39" s="107"/>
      <c r="I39" s="129"/>
    </row>
    <row r="40" spans="1:9" ht="12.6" customHeight="1">
      <c r="A40" s="46"/>
      <c r="B40" s="56"/>
      <c r="C40" s="125"/>
      <c r="D40" s="81"/>
      <c r="E40" s="61"/>
      <c r="F40" s="93"/>
      <c r="G40" s="93"/>
      <c r="H40" s="108"/>
      <c r="I40" s="130"/>
    </row>
    <row r="41" spans="1:9" ht="12.6" customHeight="1">
      <c r="A41" s="47"/>
      <c r="B41" s="57"/>
      <c r="C41" s="124"/>
      <c r="D41" s="78"/>
      <c r="E41" s="88"/>
      <c r="F41" s="94"/>
      <c r="G41" s="94"/>
      <c r="H41" s="107"/>
      <c r="I41" s="129"/>
    </row>
    <row r="42" spans="1:9" ht="12.6" customHeight="1">
      <c r="A42" s="46"/>
      <c r="B42" s="56"/>
      <c r="C42" s="125"/>
      <c r="D42" s="81"/>
      <c r="E42" s="61"/>
      <c r="F42" s="93"/>
      <c r="G42" s="93"/>
      <c r="H42" s="108"/>
      <c r="I42" s="130"/>
    </row>
    <row r="43" spans="1:9" ht="12.6" customHeight="1">
      <c r="A43" s="45"/>
      <c r="B43" s="38"/>
      <c r="C43" s="126"/>
      <c r="D43" s="82"/>
      <c r="E43" s="89"/>
      <c r="F43" s="95"/>
      <c r="G43" s="95"/>
      <c r="H43" s="109"/>
      <c r="I43" s="131"/>
    </row>
    <row r="44" spans="1:9" ht="12.6" customHeight="1">
      <c r="A44" s="45"/>
      <c r="B44" s="38"/>
      <c r="C44" s="126"/>
      <c r="D44" s="82"/>
      <c r="E44" s="89"/>
      <c r="F44" s="95"/>
      <c r="G44" s="95"/>
      <c r="H44" s="109"/>
      <c r="I44" s="131"/>
    </row>
    <row r="45" spans="1:9" ht="12.6" customHeight="1">
      <c r="A45" s="47"/>
      <c r="B45" s="57"/>
      <c r="C45" s="124"/>
      <c r="D45" s="78"/>
      <c r="E45" s="88"/>
      <c r="F45" s="94"/>
      <c r="G45" s="94"/>
      <c r="H45" s="107"/>
      <c r="I45" s="129"/>
    </row>
    <row r="46" spans="1:9" ht="12.6" customHeight="1">
      <c r="A46" s="46"/>
      <c r="B46" s="56"/>
      <c r="C46" s="125"/>
      <c r="D46" s="79"/>
      <c r="E46" s="61"/>
      <c r="F46" s="93"/>
      <c r="G46" s="93"/>
      <c r="H46" s="108"/>
      <c r="I46" s="130"/>
    </row>
    <row r="47" spans="1:9" ht="12.6" customHeight="1">
      <c r="A47" s="47"/>
      <c r="B47" s="57"/>
      <c r="C47" s="124"/>
      <c r="D47" s="80"/>
      <c r="E47" s="88"/>
      <c r="F47" s="94"/>
      <c r="G47" s="94"/>
      <c r="H47" s="107"/>
      <c r="I47" s="129"/>
    </row>
    <row r="48" spans="1:9" ht="12.6" customHeight="1">
      <c r="A48" s="46"/>
      <c r="B48" s="56"/>
      <c r="C48" s="125"/>
      <c r="D48" s="81"/>
      <c r="E48" s="61"/>
      <c r="F48" s="93"/>
      <c r="G48" s="93"/>
      <c r="H48" s="108"/>
      <c r="I48" s="130"/>
    </row>
    <row r="49" spans="1:9" ht="12.6" customHeight="1">
      <c r="A49" s="47"/>
      <c r="B49" s="57"/>
      <c r="C49" s="124"/>
      <c r="D49" s="78"/>
      <c r="E49" s="88"/>
      <c r="F49" s="94"/>
      <c r="G49" s="94"/>
      <c r="H49" s="107"/>
      <c r="I49" s="129"/>
    </row>
    <row r="50" spans="1:9" ht="12.6" customHeight="1">
      <c r="A50" s="46"/>
      <c r="B50" s="62" t="s">
        <v>81</v>
      </c>
      <c r="C50" s="125"/>
      <c r="D50" s="81"/>
      <c r="E50" s="61"/>
      <c r="F50" s="93"/>
      <c r="G50" s="93"/>
      <c r="H50" s="108"/>
      <c r="I50" s="130"/>
    </row>
    <row r="51" spans="1:9" ht="12.6" customHeight="1">
      <c r="A51" s="47"/>
      <c r="B51" s="57"/>
      <c r="C51" s="124"/>
      <c r="D51" s="78"/>
      <c r="E51" s="88"/>
      <c r="F51" s="94"/>
      <c r="G51" s="94"/>
      <c r="H51" s="107"/>
      <c r="I51" s="129"/>
    </row>
    <row r="52" spans="1:9" ht="12.6" customHeight="1">
      <c r="A52" s="50"/>
      <c r="B52" s="52"/>
      <c r="C52" s="127"/>
      <c r="D52" s="85"/>
      <c r="E52" s="91"/>
      <c r="F52" s="99"/>
      <c r="G52" s="99"/>
      <c r="H52" s="111"/>
      <c r="I52" s="130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62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9" customWidth="1"/>
    <col min="9" max="9" width="13" style="38" customWidth="1"/>
    <col min="10" max="10" width="2.875" style="41" bestFit="1" customWidth="1"/>
    <col min="11" max="16384" width="8.875" style="41"/>
  </cols>
  <sheetData>
    <row r="1" spans="1:9">
      <c r="A1" s="43" t="str">
        <f>+大項目!A1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38" t="s">
        <v>1</v>
      </c>
      <c r="I2" s="142"/>
    </row>
    <row r="3" spans="1:9" ht="12.6" customHeight="1">
      <c r="A3" s="45"/>
      <c r="B3" s="38"/>
      <c r="C3" s="66"/>
      <c r="D3" s="78"/>
      <c r="E3" s="88"/>
      <c r="F3" s="92"/>
      <c r="G3" s="92"/>
      <c r="H3" s="139"/>
      <c r="I3" s="113"/>
    </row>
    <row r="4" spans="1:9" ht="12.6" customHeight="1">
      <c r="A4" s="46">
        <v>1</v>
      </c>
      <c r="B4" s="56" t="s">
        <v>185</v>
      </c>
      <c r="C4" s="125"/>
      <c r="D4" s="79"/>
      <c r="E4" s="61"/>
      <c r="F4" s="93"/>
      <c r="G4" s="93"/>
      <c r="H4" s="140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39"/>
      <c r="I5" s="113"/>
    </row>
    <row r="6" spans="1:9" ht="12.6" customHeight="1">
      <c r="A6" s="132" t="s">
        <v>108</v>
      </c>
      <c r="B6" s="56" t="s">
        <v>138</v>
      </c>
      <c r="C6" s="125"/>
      <c r="D6" s="81">
        <v>1</v>
      </c>
      <c r="E6" s="61" t="s">
        <v>21</v>
      </c>
      <c r="F6" s="93"/>
      <c r="G6" s="93"/>
      <c r="H6" s="140"/>
      <c r="I6" s="114"/>
    </row>
    <row r="7" spans="1:9" ht="12.6" customHeight="1">
      <c r="A7" s="47"/>
      <c r="B7" s="57"/>
      <c r="C7" s="124"/>
      <c r="D7" s="80"/>
      <c r="E7" s="88"/>
      <c r="F7" s="94"/>
      <c r="G7" s="94"/>
      <c r="H7" s="139"/>
      <c r="I7" s="113"/>
    </row>
    <row r="8" spans="1:9" ht="12.6" customHeight="1">
      <c r="A8" s="133" t="s">
        <v>141</v>
      </c>
      <c r="B8" s="56" t="s">
        <v>143</v>
      </c>
      <c r="C8" s="125"/>
      <c r="D8" s="81">
        <v>1</v>
      </c>
      <c r="E8" s="61" t="s">
        <v>21</v>
      </c>
      <c r="F8" s="93"/>
      <c r="G8" s="93"/>
      <c r="H8" s="140"/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39"/>
      <c r="I9" s="113"/>
    </row>
    <row r="10" spans="1:9" ht="12.6" customHeight="1">
      <c r="A10" s="133" t="s">
        <v>106</v>
      </c>
      <c r="B10" s="56" t="s">
        <v>153</v>
      </c>
      <c r="C10" s="67"/>
      <c r="D10" s="81">
        <v>1</v>
      </c>
      <c r="E10" s="61" t="s">
        <v>21</v>
      </c>
      <c r="F10" s="93"/>
      <c r="G10" s="93"/>
      <c r="H10" s="140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39"/>
      <c r="I11" s="113"/>
    </row>
    <row r="12" spans="1:9" ht="12.6" customHeight="1">
      <c r="A12" s="46"/>
      <c r="B12" s="56"/>
      <c r="C12" s="67"/>
      <c r="D12" s="81"/>
      <c r="E12" s="61"/>
      <c r="F12" s="93"/>
      <c r="G12" s="93"/>
      <c r="H12" s="140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39"/>
      <c r="I13" s="113"/>
    </row>
    <row r="14" spans="1:9" ht="12.6" customHeight="1">
      <c r="A14" s="46"/>
      <c r="B14" s="56"/>
      <c r="C14" s="67"/>
      <c r="D14" s="81"/>
      <c r="E14" s="61"/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39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0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39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39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0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39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0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39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0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39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40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39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40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39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40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39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40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39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40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39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40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39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40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39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40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39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40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39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40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39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40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39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40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39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40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39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/>
      <c r="H52" s="140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39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41"/>
      <c r="I54" s="119"/>
    </row>
    <row r="55" spans="1:9" ht="12.6" customHeight="1">
      <c r="A55" s="45"/>
      <c r="B55" s="38"/>
      <c r="C55" s="126"/>
      <c r="D55" s="78"/>
      <c r="E55" s="88"/>
      <c r="F55" s="92"/>
      <c r="G55" s="92"/>
      <c r="H55" s="139"/>
      <c r="I55" s="113"/>
    </row>
    <row r="56" spans="1:9" ht="12.6" customHeight="1">
      <c r="A56" s="132" t="s">
        <v>108</v>
      </c>
      <c r="B56" s="56" t="s">
        <v>138</v>
      </c>
      <c r="C56" s="125"/>
      <c r="D56" s="79"/>
      <c r="E56" s="61"/>
      <c r="F56" s="93"/>
      <c r="G56" s="93"/>
      <c r="H56" s="140"/>
      <c r="I56" s="114"/>
    </row>
    <row r="57" spans="1:9" ht="12.6" customHeight="1">
      <c r="A57" s="47"/>
      <c r="B57" s="57"/>
      <c r="C57" s="124" t="s">
        <v>105</v>
      </c>
      <c r="D57" s="80"/>
      <c r="E57" s="88"/>
      <c r="F57" s="94"/>
      <c r="G57" s="94"/>
      <c r="H57" s="139"/>
      <c r="I57" s="113"/>
    </row>
    <row r="58" spans="1:9" ht="12.6" customHeight="1">
      <c r="A58" s="46"/>
      <c r="B58" s="56" t="s">
        <v>134</v>
      </c>
      <c r="C58" s="125" t="s">
        <v>234</v>
      </c>
      <c r="D58" s="81">
        <v>489</v>
      </c>
      <c r="E58" s="61" t="s">
        <v>77</v>
      </c>
      <c r="F58" s="93"/>
      <c r="G58" s="93"/>
      <c r="H58" s="140"/>
      <c r="I58" s="114"/>
    </row>
    <row r="59" spans="1:9" ht="12.6" customHeight="1">
      <c r="A59" s="47"/>
      <c r="B59" s="57"/>
      <c r="C59" s="68"/>
      <c r="D59" s="80"/>
      <c r="E59" s="88"/>
      <c r="F59" s="94"/>
      <c r="G59" s="94"/>
      <c r="H59" s="139"/>
      <c r="I59" s="113"/>
    </row>
    <row r="60" spans="1:9" ht="12.6" customHeight="1">
      <c r="A60" s="46"/>
      <c r="B60" s="56" t="s">
        <v>67</v>
      </c>
      <c r="C60" s="67" t="s">
        <v>234</v>
      </c>
      <c r="D60" s="81">
        <v>489</v>
      </c>
      <c r="E60" s="61" t="s">
        <v>77</v>
      </c>
      <c r="F60" s="93"/>
      <c r="G60" s="93"/>
      <c r="H60" s="140" t="s">
        <v>135</v>
      </c>
      <c r="I60" s="114"/>
    </row>
    <row r="61" spans="1:9" ht="12.6" customHeight="1">
      <c r="A61" s="47"/>
      <c r="B61" s="57"/>
      <c r="C61" s="68"/>
      <c r="D61" s="78"/>
      <c r="E61" s="88"/>
      <c r="F61" s="94"/>
      <c r="G61" s="94"/>
      <c r="H61" s="139"/>
      <c r="I61" s="113"/>
    </row>
    <row r="62" spans="1:9" ht="12.6" customHeight="1">
      <c r="A62" s="46"/>
      <c r="B62" s="56" t="s">
        <v>115</v>
      </c>
      <c r="C62" s="67" t="s">
        <v>17</v>
      </c>
      <c r="D62" s="81">
        <v>316</v>
      </c>
      <c r="E62" s="61" t="s">
        <v>9</v>
      </c>
      <c r="F62" s="93"/>
      <c r="G62" s="93"/>
      <c r="H62" s="140" t="s">
        <v>208</v>
      </c>
      <c r="I62" s="114"/>
    </row>
    <row r="63" spans="1:9" ht="12.6" customHeight="1">
      <c r="A63" s="47"/>
      <c r="B63" s="57"/>
      <c r="C63" s="68"/>
      <c r="D63" s="78"/>
      <c r="E63" s="88"/>
      <c r="F63" s="94"/>
      <c r="G63" s="94"/>
      <c r="H63" s="139"/>
      <c r="I63" s="113"/>
    </row>
    <row r="64" spans="1:9" ht="12.6" customHeight="1">
      <c r="A64" s="46"/>
      <c r="B64" s="56"/>
      <c r="C64" s="67"/>
      <c r="D64" s="81"/>
      <c r="E64" s="61"/>
      <c r="F64" s="93"/>
      <c r="G64" s="93"/>
      <c r="H64" s="140"/>
      <c r="I64" s="114"/>
    </row>
    <row r="65" spans="1:9" ht="12.6" customHeight="1">
      <c r="A65" s="47"/>
      <c r="B65" s="57"/>
      <c r="C65" s="68"/>
      <c r="D65" s="78"/>
      <c r="E65" s="88"/>
      <c r="F65" s="94"/>
      <c r="G65" s="94"/>
      <c r="H65" s="139"/>
      <c r="I65" s="113"/>
    </row>
    <row r="66" spans="1:9" ht="12.6" customHeight="1">
      <c r="A66" s="46"/>
      <c r="B66" s="56"/>
      <c r="C66" s="67"/>
      <c r="D66" s="81"/>
      <c r="E66" s="61"/>
      <c r="F66" s="93"/>
      <c r="G66" s="93"/>
      <c r="H66" s="140"/>
      <c r="I66" s="114"/>
    </row>
    <row r="67" spans="1:9" ht="12.6" customHeight="1">
      <c r="A67" s="47"/>
      <c r="B67" s="57"/>
      <c r="C67" s="68"/>
      <c r="D67" s="80"/>
      <c r="E67" s="88"/>
      <c r="F67" s="94"/>
      <c r="G67" s="94"/>
      <c r="H67" s="139"/>
      <c r="I67" s="113"/>
    </row>
    <row r="68" spans="1:9" ht="12.6" customHeight="1">
      <c r="A68" s="46"/>
      <c r="B68" s="56"/>
      <c r="C68" s="67"/>
      <c r="D68" s="81"/>
      <c r="E68" s="61"/>
      <c r="F68" s="93"/>
      <c r="G68" s="93"/>
      <c r="H68" s="140"/>
      <c r="I68" s="114"/>
    </row>
    <row r="69" spans="1:9" ht="12.6" customHeight="1">
      <c r="A69" s="47"/>
      <c r="B69" s="57"/>
      <c r="C69" s="124"/>
      <c r="D69" s="78"/>
      <c r="E69" s="88"/>
      <c r="F69" s="94"/>
      <c r="G69" s="94"/>
      <c r="H69" s="139"/>
      <c r="I69" s="113"/>
    </row>
    <row r="70" spans="1:9" ht="12.6" customHeight="1">
      <c r="A70" s="46"/>
      <c r="B70" s="56"/>
      <c r="C70" s="125"/>
      <c r="D70" s="81"/>
      <c r="E70" s="61"/>
      <c r="F70" s="93"/>
      <c r="G70" s="93"/>
      <c r="H70" s="140"/>
      <c r="I70" s="114"/>
    </row>
    <row r="71" spans="1:9" ht="12.6" customHeight="1">
      <c r="A71" s="47"/>
      <c r="B71" s="57"/>
      <c r="C71" s="68"/>
      <c r="D71" s="78"/>
      <c r="E71" s="88"/>
      <c r="F71" s="94"/>
      <c r="G71" s="94"/>
      <c r="H71" s="139"/>
      <c r="I71" s="113"/>
    </row>
    <row r="72" spans="1:9" ht="12.6" customHeight="1">
      <c r="A72" s="46"/>
      <c r="B72" s="56"/>
      <c r="C72" s="67"/>
      <c r="D72" s="81"/>
      <c r="E72" s="61"/>
      <c r="F72" s="93"/>
      <c r="G72" s="93"/>
      <c r="H72" s="140"/>
      <c r="I72" s="114"/>
    </row>
    <row r="73" spans="1:9" ht="12.6" customHeight="1">
      <c r="A73" s="47"/>
      <c r="B73" s="57"/>
      <c r="C73" s="68"/>
      <c r="D73" s="78"/>
      <c r="E73" s="88"/>
      <c r="F73" s="94"/>
      <c r="G73" s="94"/>
      <c r="H73" s="139"/>
      <c r="I73" s="113"/>
    </row>
    <row r="74" spans="1:9" ht="12.6" customHeight="1">
      <c r="A74" s="46"/>
      <c r="B74" s="56"/>
      <c r="C74" s="67"/>
      <c r="D74" s="81"/>
      <c r="E74" s="61"/>
      <c r="F74" s="93"/>
      <c r="G74" s="93"/>
      <c r="H74" s="140"/>
      <c r="I74" s="114"/>
    </row>
    <row r="75" spans="1:9" ht="12.6" customHeight="1">
      <c r="A75" s="47"/>
      <c r="B75" s="57"/>
      <c r="C75" s="68"/>
      <c r="D75" s="78"/>
      <c r="E75" s="88"/>
      <c r="F75" s="94"/>
      <c r="G75" s="94"/>
      <c r="H75" s="139"/>
      <c r="I75" s="113"/>
    </row>
    <row r="76" spans="1:9" ht="12.6" customHeight="1">
      <c r="A76" s="46"/>
      <c r="B76" s="56"/>
      <c r="C76" s="67"/>
      <c r="D76" s="81"/>
      <c r="E76" s="61"/>
      <c r="F76" s="93"/>
      <c r="G76" s="93"/>
      <c r="H76" s="140"/>
      <c r="I76" s="114"/>
    </row>
    <row r="77" spans="1:9" ht="12.6" customHeight="1">
      <c r="A77" s="47"/>
      <c r="B77" s="57"/>
      <c r="C77" s="68"/>
      <c r="D77" s="78"/>
      <c r="E77" s="88"/>
      <c r="F77" s="94"/>
      <c r="G77" s="94"/>
      <c r="H77" s="139"/>
      <c r="I77" s="113"/>
    </row>
    <row r="78" spans="1:9" ht="12.6" customHeight="1">
      <c r="A78" s="46"/>
      <c r="B78" s="56"/>
      <c r="C78" s="67"/>
      <c r="D78" s="81"/>
      <c r="E78" s="61"/>
      <c r="F78" s="93"/>
      <c r="G78" s="93"/>
      <c r="H78" s="140"/>
      <c r="I78" s="114"/>
    </row>
    <row r="79" spans="1:9" ht="12.6" customHeight="1">
      <c r="A79" s="47"/>
      <c r="B79" s="57"/>
      <c r="C79" s="68"/>
      <c r="D79" s="78"/>
      <c r="E79" s="88"/>
      <c r="F79" s="94"/>
      <c r="G79" s="94"/>
      <c r="H79" s="139"/>
      <c r="I79" s="113"/>
    </row>
    <row r="80" spans="1:9" ht="12.6" customHeight="1">
      <c r="A80" s="46"/>
      <c r="B80" s="56"/>
      <c r="C80" s="67"/>
      <c r="D80" s="79"/>
      <c r="E80" s="61"/>
      <c r="F80" s="93"/>
      <c r="G80" s="93"/>
      <c r="H80" s="140"/>
      <c r="I80" s="114"/>
    </row>
    <row r="81" spans="1:9" ht="12.6" customHeight="1">
      <c r="A81" s="47"/>
      <c r="B81" s="57"/>
      <c r="C81" s="68"/>
      <c r="D81" s="80"/>
      <c r="E81" s="88"/>
      <c r="F81" s="94"/>
      <c r="G81" s="94"/>
      <c r="H81" s="139"/>
      <c r="I81" s="113"/>
    </row>
    <row r="82" spans="1:9" ht="12.6" customHeight="1">
      <c r="A82" s="46"/>
      <c r="B82" s="56"/>
      <c r="C82" s="67"/>
      <c r="D82" s="81"/>
      <c r="E82" s="61"/>
      <c r="F82" s="93"/>
      <c r="G82" s="93"/>
      <c r="H82" s="140"/>
      <c r="I82" s="114"/>
    </row>
    <row r="83" spans="1:9" ht="12.6" customHeight="1">
      <c r="A83" s="47"/>
      <c r="B83" s="57"/>
      <c r="C83" s="68"/>
      <c r="D83" s="78"/>
      <c r="E83" s="88"/>
      <c r="F83" s="94"/>
      <c r="G83" s="94"/>
      <c r="H83" s="139"/>
      <c r="I83" s="113"/>
    </row>
    <row r="84" spans="1:9" ht="12.6" customHeight="1">
      <c r="A84" s="46"/>
      <c r="B84" s="56"/>
      <c r="C84" s="67"/>
      <c r="D84" s="81"/>
      <c r="E84" s="61"/>
      <c r="F84" s="93"/>
      <c r="G84" s="93"/>
      <c r="H84" s="140"/>
      <c r="I84" s="114"/>
    </row>
    <row r="85" spans="1:9" ht="12.6" customHeight="1">
      <c r="A85" s="47"/>
      <c r="B85" s="57"/>
      <c r="C85" s="68"/>
      <c r="D85" s="78"/>
      <c r="E85" s="88"/>
      <c r="F85" s="94"/>
      <c r="G85" s="94"/>
      <c r="H85" s="139"/>
      <c r="I85" s="113"/>
    </row>
    <row r="86" spans="1:9" ht="12.6" customHeight="1">
      <c r="A86" s="46"/>
      <c r="B86" s="56"/>
      <c r="C86" s="67"/>
      <c r="D86" s="81"/>
      <c r="E86" s="61"/>
      <c r="F86" s="93"/>
      <c r="G86" s="93"/>
      <c r="H86" s="140"/>
      <c r="I86" s="114"/>
    </row>
    <row r="87" spans="1:9" ht="12.6" customHeight="1">
      <c r="A87" s="47"/>
      <c r="B87" s="57"/>
      <c r="C87" s="68"/>
      <c r="D87" s="78"/>
      <c r="E87" s="88"/>
      <c r="F87" s="94"/>
      <c r="G87" s="94"/>
      <c r="H87" s="139"/>
      <c r="I87" s="113"/>
    </row>
    <row r="88" spans="1:9" ht="12.6" customHeight="1">
      <c r="A88" s="46"/>
      <c r="B88" s="56"/>
      <c r="C88" s="67"/>
      <c r="D88" s="81"/>
      <c r="E88" s="61"/>
      <c r="F88" s="93"/>
      <c r="G88" s="93"/>
      <c r="H88" s="140"/>
      <c r="I88" s="114"/>
    </row>
    <row r="89" spans="1:9" ht="12.6" customHeight="1">
      <c r="A89" s="47"/>
      <c r="B89" s="57"/>
      <c r="C89" s="68"/>
      <c r="D89" s="80"/>
      <c r="E89" s="88"/>
      <c r="F89" s="94"/>
      <c r="G89" s="94"/>
      <c r="H89" s="139"/>
      <c r="I89" s="113"/>
    </row>
    <row r="90" spans="1:9" ht="12.6" customHeight="1">
      <c r="A90" s="46"/>
      <c r="B90" s="56"/>
      <c r="C90" s="67"/>
      <c r="D90" s="81"/>
      <c r="E90" s="61"/>
      <c r="F90" s="93"/>
      <c r="G90" s="93"/>
      <c r="H90" s="140"/>
      <c r="I90" s="114"/>
    </row>
    <row r="91" spans="1:9" ht="12.6" customHeight="1">
      <c r="A91" s="47"/>
      <c r="B91" s="57"/>
      <c r="C91" s="68"/>
      <c r="D91" s="78"/>
      <c r="E91" s="88"/>
      <c r="F91" s="94"/>
      <c r="G91" s="94"/>
      <c r="H91" s="139"/>
      <c r="I91" s="113"/>
    </row>
    <row r="92" spans="1:9" ht="12.6" customHeight="1">
      <c r="A92" s="46"/>
      <c r="B92" s="56"/>
      <c r="C92" s="67"/>
      <c r="D92" s="81"/>
      <c r="E92" s="61"/>
      <c r="F92" s="93"/>
      <c r="G92" s="93"/>
      <c r="H92" s="140"/>
      <c r="I92" s="114"/>
    </row>
    <row r="93" spans="1:9" ht="12.6" customHeight="1">
      <c r="A93" s="47"/>
      <c r="B93" s="57"/>
      <c r="C93" s="68"/>
      <c r="D93" s="78"/>
      <c r="E93" s="88"/>
      <c r="F93" s="94"/>
      <c r="G93" s="94"/>
      <c r="H93" s="139"/>
      <c r="I93" s="113"/>
    </row>
    <row r="94" spans="1:9" ht="12.6" customHeight="1">
      <c r="A94" s="46"/>
      <c r="B94" s="56"/>
      <c r="C94" s="67"/>
      <c r="D94" s="81"/>
      <c r="E94" s="61"/>
      <c r="F94" s="93"/>
      <c r="G94" s="93"/>
      <c r="H94" s="140"/>
      <c r="I94" s="114"/>
    </row>
    <row r="95" spans="1:9" ht="12.6" customHeight="1">
      <c r="A95" s="47"/>
      <c r="B95" s="57"/>
      <c r="C95" s="68"/>
      <c r="D95" s="78"/>
      <c r="E95" s="88"/>
      <c r="F95" s="94"/>
      <c r="G95" s="94"/>
      <c r="H95" s="139"/>
      <c r="I95" s="113"/>
    </row>
    <row r="96" spans="1:9" ht="12.6" customHeight="1">
      <c r="A96" s="46"/>
      <c r="B96" s="56"/>
      <c r="C96" s="67"/>
      <c r="D96" s="81"/>
      <c r="E96" s="61"/>
      <c r="F96" s="93"/>
      <c r="G96" s="93"/>
      <c r="H96" s="140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39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40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39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40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39"/>
      <c r="I101" s="113"/>
    </row>
    <row r="102" spans="1:9" ht="12.6" customHeight="1">
      <c r="A102" s="46"/>
      <c r="B102" s="56"/>
      <c r="C102" s="67"/>
      <c r="D102" s="81"/>
      <c r="E102" s="61"/>
      <c r="F102" s="93"/>
      <c r="G102" s="93"/>
      <c r="H102" s="140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39"/>
      <c r="I103" s="113"/>
    </row>
    <row r="104" spans="1:9" ht="12.6" customHeight="1">
      <c r="A104" s="46"/>
      <c r="B104" s="62" t="s">
        <v>24</v>
      </c>
      <c r="C104" s="67"/>
      <c r="D104" s="81"/>
      <c r="E104" s="61"/>
      <c r="F104" s="93"/>
      <c r="G104" s="93"/>
      <c r="H104" s="140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39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4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39"/>
      <c r="I107" s="113"/>
    </row>
    <row r="108" spans="1:9" ht="12.6" customHeight="1">
      <c r="A108" s="133" t="s">
        <v>141</v>
      </c>
      <c r="B108" s="56" t="s">
        <v>143</v>
      </c>
      <c r="C108" s="125"/>
      <c r="D108" s="79"/>
      <c r="E108" s="61"/>
      <c r="F108" s="93"/>
      <c r="G108" s="93"/>
      <c r="H108" s="140"/>
      <c r="I108" s="143"/>
    </row>
    <row r="109" spans="1:9" ht="12.6" customHeight="1">
      <c r="A109" s="47"/>
      <c r="B109" s="134"/>
      <c r="C109" s="68"/>
      <c r="D109" s="78"/>
      <c r="E109" s="88"/>
      <c r="F109" s="94"/>
      <c r="G109" s="94"/>
      <c r="H109" s="139"/>
      <c r="I109" s="113"/>
    </row>
    <row r="110" spans="1:9" ht="12.6" customHeight="1">
      <c r="A110" s="46"/>
      <c r="B110" s="135" t="s">
        <v>235</v>
      </c>
      <c r="C110" s="67"/>
      <c r="D110" s="81"/>
      <c r="E110" s="61"/>
      <c r="F110" s="93"/>
      <c r="G110" s="93"/>
      <c r="H110" s="140"/>
      <c r="I110" s="114"/>
    </row>
    <row r="111" spans="1:9" ht="12.6" customHeight="1">
      <c r="A111" s="47"/>
      <c r="B111" s="134"/>
      <c r="C111" s="68" t="s">
        <v>92</v>
      </c>
      <c r="D111" s="78"/>
      <c r="E111" s="88"/>
      <c r="F111" s="94"/>
      <c r="G111" s="94"/>
      <c r="H111" s="139"/>
      <c r="I111" s="113"/>
    </row>
    <row r="112" spans="1:9" ht="12.6" customHeight="1">
      <c r="A112" s="46"/>
      <c r="B112" s="135" t="s">
        <v>237</v>
      </c>
      <c r="C112" s="67" t="s">
        <v>236</v>
      </c>
      <c r="D112" s="81">
        <v>60.2</v>
      </c>
      <c r="E112" s="61" t="s">
        <v>166</v>
      </c>
      <c r="F112" s="93"/>
      <c r="G112" s="93"/>
      <c r="H112" s="140"/>
      <c r="I112" s="114"/>
    </row>
    <row r="113" spans="1:9" ht="12.6" customHeight="1">
      <c r="A113" s="47"/>
      <c r="B113" s="57"/>
      <c r="C113" s="68" t="s">
        <v>239</v>
      </c>
      <c r="D113" s="78"/>
      <c r="E113" s="88"/>
      <c r="F113" s="94"/>
      <c r="G113" s="94"/>
      <c r="H113" s="139"/>
      <c r="I113" s="113"/>
    </row>
    <row r="114" spans="1:9" ht="12.6" customHeight="1">
      <c r="A114" s="46"/>
      <c r="B114" s="56" t="s">
        <v>237</v>
      </c>
      <c r="C114" s="67" t="s">
        <v>73</v>
      </c>
      <c r="D114" s="81">
        <v>60</v>
      </c>
      <c r="E114" s="61" t="s">
        <v>166</v>
      </c>
      <c r="F114" s="93"/>
      <c r="G114" s="93"/>
      <c r="H114" s="140"/>
      <c r="I114" s="114"/>
    </row>
    <row r="115" spans="1:9" ht="12.6" customHeight="1">
      <c r="A115" s="47"/>
      <c r="B115" s="57"/>
      <c r="C115" s="68" t="s">
        <v>131</v>
      </c>
      <c r="D115" s="80"/>
      <c r="E115" s="88"/>
      <c r="F115" s="94"/>
      <c r="G115" s="94"/>
      <c r="H115" s="139"/>
      <c r="I115" s="113"/>
    </row>
    <row r="116" spans="1:9" ht="12.6" customHeight="1">
      <c r="A116" s="46"/>
      <c r="B116" s="56" t="s">
        <v>237</v>
      </c>
      <c r="C116" s="67" t="s">
        <v>236</v>
      </c>
      <c r="D116" s="81">
        <v>23.8</v>
      </c>
      <c r="E116" s="61" t="s">
        <v>166</v>
      </c>
      <c r="F116" s="93"/>
      <c r="G116" s="93"/>
      <c r="H116" s="140"/>
      <c r="I116" s="114"/>
    </row>
    <row r="117" spans="1:9" ht="12.6" customHeight="1">
      <c r="A117" s="47"/>
      <c r="B117" s="57"/>
      <c r="C117" s="124" t="s">
        <v>203</v>
      </c>
      <c r="D117" s="78"/>
      <c r="E117" s="88"/>
      <c r="F117" s="94"/>
      <c r="G117" s="94"/>
      <c r="H117" s="139"/>
      <c r="I117" s="113"/>
    </row>
    <row r="118" spans="1:9" ht="12.6" customHeight="1">
      <c r="A118" s="46"/>
      <c r="B118" s="56" t="s">
        <v>237</v>
      </c>
      <c r="C118" s="125" t="s">
        <v>151</v>
      </c>
      <c r="D118" s="81">
        <v>19</v>
      </c>
      <c r="E118" s="61" t="s">
        <v>166</v>
      </c>
      <c r="F118" s="93"/>
      <c r="G118" s="93"/>
      <c r="H118" s="140"/>
      <c r="I118" s="114"/>
    </row>
    <row r="119" spans="1:9" ht="12.6" customHeight="1">
      <c r="A119" s="47"/>
      <c r="B119" s="57"/>
      <c r="C119" s="124"/>
      <c r="D119" s="80"/>
      <c r="E119" s="88"/>
      <c r="F119" s="94"/>
      <c r="G119" s="94"/>
      <c r="H119" s="139"/>
      <c r="I119" s="113"/>
    </row>
    <row r="120" spans="1:9" ht="12.6" customHeight="1">
      <c r="A120" s="132"/>
      <c r="B120" s="56" t="s">
        <v>237</v>
      </c>
      <c r="C120" s="125" t="s">
        <v>242</v>
      </c>
      <c r="D120" s="81">
        <v>13.3</v>
      </c>
      <c r="E120" s="61" t="s">
        <v>166</v>
      </c>
      <c r="F120" s="93"/>
      <c r="G120" s="93"/>
      <c r="H120" s="140"/>
      <c r="I120" s="114"/>
    </row>
    <row r="121" spans="1:9" ht="12.6" customHeight="1">
      <c r="A121" s="47"/>
      <c r="B121" s="57"/>
      <c r="C121" s="124" t="s">
        <v>132</v>
      </c>
      <c r="D121" s="78"/>
      <c r="E121" s="88"/>
      <c r="F121" s="94"/>
      <c r="G121" s="94"/>
      <c r="H121" s="139"/>
      <c r="I121" s="113"/>
    </row>
    <row r="122" spans="1:9" ht="12.6" customHeight="1">
      <c r="A122" s="46"/>
      <c r="B122" s="56" t="s">
        <v>243</v>
      </c>
      <c r="C122" s="125" t="s">
        <v>246</v>
      </c>
      <c r="D122" s="81">
        <v>1</v>
      </c>
      <c r="E122" s="61" t="s">
        <v>21</v>
      </c>
      <c r="F122" s="93"/>
      <c r="G122" s="93"/>
      <c r="H122" s="140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39"/>
      <c r="I123" s="113"/>
    </row>
    <row r="124" spans="1:9" ht="12.6" customHeight="1">
      <c r="A124" s="46"/>
      <c r="B124" s="56" t="s">
        <v>247</v>
      </c>
      <c r="C124" s="67" t="s">
        <v>194</v>
      </c>
      <c r="D124" s="81">
        <v>1</v>
      </c>
      <c r="E124" s="61" t="s">
        <v>21</v>
      </c>
      <c r="F124" s="93"/>
      <c r="G124" s="93"/>
      <c r="H124" s="140"/>
      <c r="I124" s="114"/>
    </row>
    <row r="125" spans="1:9" ht="12.6" customHeight="1">
      <c r="A125" s="47"/>
      <c r="B125" s="57"/>
      <c r="C125" s="124" t="s">
        <v>253</v>
      </c>
      <c r="D125" s="80"/>
      <c r="E125" s="88"/>
      <c r="F125" s="94"/>
      <c r="G125" s="94"/>
      <c r="H125" s="139"/>
      <c r="I125" s="113"/>
    </row>
    <row r="126" spans="1:9" ht="12.6" customHeight="1">
      <c r="A126" s="46"/>
      <c r="B126" s="56" t="s">
        <v>251</v>
      </c>
      <c r="C126" s="125" t="s">
        <v>255</v>
      </c>
      <c r="D126" s="81">
        <v>29.3</v>
      </c>
      <c r="E126" s="61" t="s">
        <v>166</v>
      </c>
      <c r="F126" s="93"/>
      <c r="G126" s="93"/>
      <c r="H126" s="140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39"/>
      <c r="I127" s="113"/>
    </row>
    <row r="128" spans="1:9" ht="12.6" customHeight="1">
      <c r="A128" s="46"/>
      <c r="B128" s="56" t="s">
        <v>251</v>
      </c>
      <c r="C128" s="67" t="s">
        <v>130</v>
      </c>
      <c r="D128" s="81">
        <v>33.5</v>
      </c>
      <c r="E128" s="61" t="s">
        <v>166</v>
      </c>
      <c r="F128" s="93"/>
      <c r="G128" s="93"/>
      <c r="H128" s="140"/>
      <c r="I128" s="114"/>
    </row>
    <row r="129" spans="1:9" ht="12.6" customHeight="1">
      <c r="A129" s="47"/>
      <c r="B129" s="57"/>
      <c r="C129" s="68"/>
      <c r="D129" s="78"/>
      <c r="E129" s="88"/>
      <c r="F129" s="94"/>
      <c r="G129" s="94"/>
      <c r="H129" s="139"/>
      <c r="I129" s="113"/>
    </row>
    <row r="130" spans="1:9" ht="12.6" customHeight="1">
      <c r="A130" s="46"/>
      <c r="B130" s="56" t="s">
        <v>177</v>
      </c>
      <c r="C130" s="67" t="s">
        <v>2</v>
      </c>
      <c r="D130" s="81">
        <v>344</v>
      </c>
      <c r="E130" s="61" t="s">
        <v>77</v>
      </c>
      <c r="F130" s="93"/>
      <c r="G130" s="93"/>
      <c r="H130" s="140"/>
      <c r="I130" s="114"/>
    </row>
    <row r="131" spans="1:9" ht="12.6" customHeight="1">
      <c r="A131" s="47"/>
      <c r="B131" s="57"/>
      <c r="C131" s="68"/>
      <c r="D131" s="78"/>
      <c r="E131" s="88"/>
      <c r="F131" s="94"/>
      <c r="G131" s="94"/>
      <c r="H131" s="139"/>
      <c r="I131" s="113"/>
    </row>
    <row r="132" spans="1:9" ht="12.6" customHeight="1">
      <c r="A132" s="46"/>
      <c r="B132" s="56" t="s">
        <v>20</v>
      </c>
      <c r="C132" s="67" t="s">
        <v>193</v>
      </c>
      <c r="D132" s="79">
        <v>28.4</v>
      </c>
      <c r="E132" s="61" t="s">
        <v>166</v>
      </c>
      <c r="F132" s="93"/>
      <c r="G132" s="93"/>
      <c r="H132" s="140"/>
      <c r="I132" s="114"/>
    </row>
    <row r="133" spans="1:9" ht="12.6" customHeight="1">
      <c r="A133" s="47"/>
      <c r="B133" s="57"/>
      <c r="C133" s="68"/>
      <c r="D133" s="80"/>
      <c r="E133" s="88"/>
      <c r="F133" s="94"/>
      <c r="G133" s="94"/>
      <c r="H133" s="139"/>
      <c r="I133" s="113"/>
    </row>
    <row r="134" spans="1:9" ht="12.6" customHeight="1">
      <c r="A134" s="46"/>
      <c r="B134" s="56" t="s">
        <v>257</v>
      </c>
      <c r="C134" s="67"/>
      <c r="D134" s="81"/>
      <c r="E134" s="61"/>
      <c r="F134" s="93"/>
      <c r="G134" s="93"/>
      <c r="H134" s="140"/>
      <c r="I134" s="114"/>
    </row>
    <row r="135" spans="1:9" ht="12.6" customHeight="1">
      <c r="A135" s="47"/>
      <c r="B135" s="57" t="s">
        <v>260</v>
      </c>
      <c r="C135" s="68"/>
      <c r="D135" s="78"/>
      <c r="E135" s="88"/>
      <c r="F135" s="94"/>
      <c r="G135" s="94"/>
      <c r="H135" s="139"/>
      <c r="I135" s="113"/>
    </row>
    <row r="136" spans="1:9" ht="12.6" customHeight="1">
      <c r="A136" s="46"/>
      <c r="B136" s="56" t="s">
        <v>261</v>
      </c>
      <c r="C136" s="67" t="s">
        <v>263</v>
      </c>
      <c r="D136" s="81">
        <v>2.6</v>
      </c>
      <c r="E136" s="61" t="s">
        <v>77</v>
      </c>
      <c r="F136" s="93"/>
      <c r="G136" s="93"/>
      <c r="H136" s="140"/>
      <c r="I136" s="114"/>
    </row>
    <row r="137" spans="1:9" ht="12.6" customHeight="1">
      <c r="A137" s="47"/>
      <c r="B137" s="57"/>
      <c r="C137" s="68"/>
      <c r="D137" s="78"/>
      <c r="E137" s="88"/>
      <c r="F137" s="94"/>
      <c r="G137" s="94"/>
      <c r="H137" s="139"/>
      <c r="I137" s="113"/>
    </row>
    <row r="138" spans="1:9" ht="12.6" customHeight="1">
      <c r="A138" s="46"/>
      <c r="B138" s="56" t="s">
        <v>23</v>
      </c>
      <c r="C138" s="67"/>
      <c r="D138" s="81">
        <v>9.4</v>
      </c>
      <c r="E138" s="61" t="s">
        <v>77</v>
      </c>
      <c r="F138" s="93"/>
      <c r="G138" s="93"/>
      <c r="H138" s="140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39"/>
      <c r="I139" s="113"/>
    </row>
    <row r="140" spans="1:9" ht="12.6" customHeight="1">
      <c r="A140" s="46"/>
      <c r="B140" s="56" t="s">
        <v>266</v>
      </c>
      <c r="C140" s="67" t="s">
        <v>190</v>
      </c>
      <c r="D140" s="81">
        <v>4.9000000000000004</v>
      </c>
      <c r="E140" s="61" t="s">
        <v>77</v>
      </c>
      <c r="F140" s="93"/>
      <c r="G140" s="93"/>
      <c r="H140" s="140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39"/>
      <c r="I141" s="113"/>
    </row>
    <row r="142" spans="1:9" ht="12.6" customHeight="1">
      <c r="A142" s="46"/>
      <c r="B142" s="56" t="s">
        <v>267</v>
      </c>
      <c r="C142" s="67"/>
      <c r="D142" s="81">
        <v>1.9</v>
      </c>
      <c r="E142" s="61" t="s">
        <v>77</v>
      </c>
      <c r="F142" s="93"/>
      <c r="G142" s="93"/>
      <c r="H142" s="140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39"/>
      <c r="I143" s="113"/>
    </row>
    <row r="144" spans="1:9" ht="12.6" customHeight="1">
      <c r="A144" s="46"/>
      <c r="B144" s="56" t="s">
        <v>150</v>
      </c>
      <c r="C144" s="67" t="s">
        <v>102</v>
      </c>
      <c r="D144" s="81">
        <v>16</v>
      </c>
      <c r="E144" s="61" t="s">
        <v>180</v>
      </c>
      <c r="F144" s="93"/>
      <c r="G144" s="93"/>
      <c r="H144" s="140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39"/>
      <c r="I145" s="113"/>
    </row>
    <row r="146" spans="1:9" ht="12.6" customHeight="1">
      <c r="A146" s="46"/>
      <c r="B146" s="56" t="s">
        <v>256</v>
      </c>
      <c r="C146" s="67" t="s">
        <v>269</v>
      </c>
      <c r="D146" s="81">
        <v>23.1</v>
      </c>
      <c r="E146" s="61" t="s">
        <v>77</v>
      </c>
      <c r="F146" s="93"/>
      <c r="G146" s="93"/>
      <c r="H146" s="140" t="s">
        <v>532</v>
      </c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39"/>
      <c r="I147" s="113"/>
    </row>
    <row r="148" spans="1:9" ht="12.6" customHeight="1">
      <c r="A148" s="46"/>
      <c r="B148" s="56" t="s">
        <v>271</v>
      </c>
      <c r="C148" s="67"/>
      <c r="D148" s="81">
        <v>18.2</v>
      </c>
      <c r="E148" s="61" t="s">
        <v>77</v>
      </c>
      <c r="F148" s="93"/>
      <c r="G148" s="93"/>
      <c r="H148" s="140"/>
      <c r="I148" s="114"/>
    </row>
    <row r="149" spans="1:9" ht="12.6" customHeight="1">
      <c r="A149" s="47"/>
      <c r="B149" s="57" t="s">
        <v>107</v>
      </c>
      <c r="C149" s="68"/>
      <c r="D149" s="78"/>
      <c r="E149" s="88"/>
      <c r="F149" s="94"/>
      <c r="G149" s="94"/>
      <c r="H149" s="139"/>
      <c r="I149" s="113"/>
    </row>
    <row r="150" spans="1:9" ht="12.6" customHeight="1">
      <c r="A150" s="46"/>
      <c r="B150" s="56" t="s">
        <v>272</v>
      </c>
      <c r="C150" s="67" t="s">
        <v>274</v>
      </c>
      <c r="D150" s="81">
        <v>18.2</v>
      </c>
      <c r="E150" s="61" t="s">
        <v>77</v>
      </c>
      <c r="F150" s="93"/>
      <c r="G150" s="93"/>
      <c r="H150" s="140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39"/>
      <c r="I151" s="113"/>
    </row>
    <row r="152" spans="1:9" ht="12.6" customHeight="1">
      <c r="A152" s="46"/>
      <c r="B152" s="56" t="s">
        <v>275</v>
      </c>
      <c r="C152" s="67" t="s">
        <v>244</v>
      </c>
      <c r="D152" s="81">
        <v>1</v>
      </c>
      <c r="E152" s="61" t="s">
        <v>21</v>
      </c>
      <c r="F152" s="93"/>
      <c r="G152" s="93"/>
      <c r="H152" s="140" t="s">
        <v>145</v>
      </c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39"/>
      <c r="I153" s="113"/>
    </row>
    <row r="154" spans="1:9" ht="12.6" customHeight="1">
      <c r="A154" s="46"/>
      <c r="B154" s="56" t="s">
        <v>275</v>
      </c>
      <c r="C154" s="67" t="s">
        <v>276</v>
      </c>
      <c r="D154" s="81">
        <v>1</v>
      </c>
      <c r="E154" s="61" t="s">
        <v>21</v>
      </c>
      <c r="F154" s="93"/>
      <c r="G154" s="93"/>
      <c r="H154" s="140" t="s">
        <v>277</v>
      </c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39"/>
      <c r="I155" s="113"/>
    </row>
    <row r="156" spans="1:9" ht="12.6" customHeight="1">
      <c r="A156" s="46"/>
      <c r="B156" s="135" t="s">
        <v>275</v>
      </c>
      <c r="C156" s="67" t="s">
        <v>281</v>
      </c>
      <c r="D156" s="81">
        <v>1</v>
      </c>
      <c r="E156" s="61" t="s">
        <v>21</v>
      </c>
      <c r="F156" s="93"/>
      <c r="G156" s="93"/>
      <c r="H156" s="140" t="s">
        <v>64</v>
      </c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39"/>
      <c r="I157" s="113"/>
    </row>
    <row r="158" spans="1:9" ht="12.6" customHeight="1">
      <c r="A158" s="50"/>
      <c r="B158" s="52" t="s">
        <v>285</v>
      </c>
      <c r="C158" s="76"/>
      <c r="D158" s="85">
        <v>32.6</v>
      </c>
      <c r="E158" s="91" t="s">
        <v>77</v>
      </c>
      <c r="F158" s="99"/>
      <c r="G158" s="99"/>
      <c r="H158" s="141"/>
      <c r="I158" s="119"/>
    </row>
    <row r="159" spans="1:9" ht="12.6" customHeight="1">
      <c r="A159" s="45"/>
      <c r="B159" s="38"/>
      <c r="C159" s="66"/>
      <c r="D159" s="78"/>
      <c r="E159" s="88"/>
      <c r="F159" s="92"/>
      <c r="G159" s="92"/>
      <c r="H159" s="139"/>
      <c r="I159" s="113"/>
    </row>
    <row r="160" spans="1:9" ht="12.6" customHeight="1">
      <c r="A160" s="133"/>
      <c r="B160" s="56" t="s">
        <v>286</v>
      </c>
      <c r="C160" s="137" t="s">
        <v>289</v>
      </c>
      <c r="D160" s="79">
        <v>283</v>
      </c>
      <c r="E160" s="61" t="s">
        <v>77</v>
      </c>
      <c r="F160" s="93"/>
      <c r="G160" s="93"/>
      <c r="H160" s="140"/>
      <c r="I160" s="143"/>
    </row>
    <row r="161" spans="1:9" ht="12.6" customHeight="1">
      <c r="A161" s="47"/>
      <c r="B161" s="57" t="s">
        <v>176</v>
      </c>
      <c r="C161" s="124"/>
      <c r="D161" s="80"/>
      <c r="E161" s="88"/>
      <c r="F161" s="94"/>
      <c r="G161" s="94"/>
      <c r="H161" s="139"/>
      <c r="I161" s="113"/>
    </row>
    <row r="162" spans="1:9" ht="12.6" customHeight="1">
      <c r="A162" s="46"/>
      <c r="B162" s="56" t="s">
        <v>272</v>
      </c>
      <c r="C162" s="125" t="s">
        <v>290</v>
      </c>
      <c r="D162" s="81">
        <v>3.4</v>
      </c>
      <c r="E162" s="61" t="s">
        <v>77</v>
      </c>
      <c r="F162" s="93"/>
      <c r="G162" s="93"/>
      <c r="H162" s="140"/>
      <c r="I162" s="114"/>
    </row>
    <row r="163" spans="1:9" ht="12.6" customHeight="1">
      <c r="A163" s="47"/>
      <c r="B163" s="57" t="s">
        <v>176</v>
      </c>
      <c r="C163" s="124"/>
      <c r="D163" s="80"/>
      <c r="E163" s="88"/>
      <c r="F163" s="94"/>
      <c r="G163" s="94"/>
      <c r="H163" s="139"/>
      <c r="I163" s="113"/>
    </row>
    <row r="164" spans="1:9" ht="12.6" customHeight="1">
      <c r="A164" s="46"/>
      <c r="B164" s="56" t="s">
        <v>291</v>
      </c>
      <c r="C164" s="125"/>
      <c r="D164" s="81">
        <v>30</v>
      </c>
      <c r="E164" s="61" t="s">
        <v>77</v>
      </c>
      <c r="F164" s="93"/>
      <c r="G164" s="93"/>
      <c r="H164" s="140"/>
      <c r="I164" s="114"/>
    </row>
    <row r="165" spans="1:9" ht="12.6" customHeight="1">
      <c r="A165" s="47"/>
      <c r="B165" s="57" t="s">
        <v>176</v>
      </c>
      <c r="C165" s="124"/>
      <c r="D165" s="78"/>
      <c r="E165" s="88"/>
      <c r="F165" s="94"/>
      <c r="G165" s="94"/>
      <c r="H165" s="139"/>
      <c r="I165" s="113"/>
    </row>
    <row r="166" spans="1:9" ht="12.6" customHeight="1">
      <c r="A166" s="46"/>
      <c r="B166" s="56" t="s">
        <v>294</v>
      </c>
      <c r="C166" s="125" t="s">
        <v>146</v>
      </c>
      <c r="D166" s="81">
        <v>268</v>
      </c>
      <c r="E166" s="61" t="s">
        <v>77</v>
      </c>
      <c r="F166" s="93"/>
      <c r="G166" s="93"/>
      <c r="H166" s="140"/>
      <c r="I166" s="114"/>
    </row>
    <row r="167" spans="1:9" ht="12.6" customHeight="1">
      <c r="A167" s="47"/>
      <c r="B167" s="57" t="s">
        <v>176</v>
      </c>
      <c r="C167" s="68"/>
      <c r="D167" s="78"/>
      <c r="E167" s="88"/>
      <c r="F167" s="94"/>
      <c r="G167" s="94"/>
      <c r="H167" s="139"/>
      <c r="I167" s="113"/>
    </row>
    <row r="168" spans="1:9" ht="12.6" customHeight="1">
      <c r="A168" s="46"/>
      <c r="B168" s="56" t="s">
        <v>294</v>
      </c>
      <c r="C168" s="67" t="s">
        <v>226</v>
      </c>
      <c r="D168" s="81">
        <v>14.1</v>
      </c>
      <c r="E168" s="61" t="s">
        <v>77</v>
      </c>
      <c r="F168" s="93"/>
      <c r="G168" s="93"/>
      <c r="H168" s="140"/>
      <c r="I168" s="114"/>
    </row>
    <row r="169" spans="1:9" ht="12.6" customHeight="1">
      <c r="A169" s="47"/>
      <c r="B169" s="57"/>
      <c r="C169" s="124" t="s">
        <v>296</v>
      </c>
      <c r="D169" s="78"/>
      <c r="E169" s="88"/>
      <c r="F169" s="94"/>
      <c r="G169" s="94"/>
      <c r="H169" s="139"/>
      <c r="I169" s="113"/>
    </row>
    <row r="170" spans="1:9" ht="12.6" customHeight="1">
      <c r="A170" s="46"/>
      <c r="B170" s="56" t="s">
        <v>87</v>
      </c>
      <c r="C170" s="125" t="s">
        <v>298</v>
      </c>
      <c r="D170" s="79">
        <v>1</v>
      </c>
      <c r="E170" s="61" t="s">
        <v>299</v>
      </c>
      <c r="F170" s="93"/>
      <c r="G170" s="93"/>
      <c r="H170" s="140" t="s">
        <v>240</v>
      </c>
      <c r="I170" s="114"/>
    </row>
    <row r="171" spans="1:9" ht="12.6" customHeight="1">
      <c r="A171" s="47"/>
      <c r="B171" s="57"/>
      <c r="C171" s="68" t="s">
        <v>45</v>
      </c>
      <c r="D171" s="80"/>
      <c r="E171" s="88"/>
      <c r="F171" s="94"/>
      <c r="G171" s="94"/>
      <c r="H171" s="139"/>
      <c r="I171" s="113"/>
    </row>
    <row r="172" spans="1:9" ht="12.6" customHeight="1">
      <c r="A172" s="46"/>
      <c r="B172" s="56" t="s">
        <v>87</v>
      </c>
      <c r="C172" s="67" t="s">
        <v>300</v>
      </c>
      <c r="D172" s="81">
        <v>1</v>
      </c>
      <c r="E172" s="61" t="s">
        <v>299</v>
      </c>
      <c r="F172" s="93"/>
      <c r="G172" s="93"/>
      <c r="H172" s="140" t="s">
        <v>83</v>
      </c>
      <c r="I172" s="114"/>
    </row>
    <row r="173" spans="1:9" ht="12.6" customHeight="1">
      <c r="A173" s="47"/>
      <c r="B173" s="57"/>
      <c r="C173" s="124" t="s">
        <v>38</v>
      </c>
      <c r="D173" s="78"/>
      <c r="E173" s="88"/>
      <c r="F173" s="94"/>
      <c r="G173" s="94"/>
      <c r="H173" s="139"/>
      <c r="I173" s="113"/>
    </row>
    <row r="174" spans="1:9" ht="12.6" customHeight="1">
      <c r="A174" s="46"/>
      <c r="B174" s="56" t="s">
        <v>301</v>
      </c>
      <c r="C174" s="125" t="s">
        <v>52</v>
      </c>
      <c r="D174" s="81">
        <v>2</v>
      </c>
      <c r="E174" s="61" t="s">
        <v>299</v>
      </c>
      <c r="F174" s="93"/>
      <c r="G174" s="93"/>
      <c r="H174" s="140" t="s">
        <v>279</v>
      </c>
      <c r="I174" s="114"/>
    </row>
    <row r="175" spans="1:9" ht="12.6" customHeight="1">
      <c r="A175" s="47"/>
      <c r="B175" s="57"/>
      <c r="C175" s="68" t="s">
        <v>248</v>
      </c>
      <c r="D175" s="78"/>
      <c r="E175" s="88"/>
      <c r="F175" s="94"/>
      <c r="G175" s="94"/>
      <c r="H175" s="139"/>
      <c r="I175" s="113"/>
    </row>
    <row r="176" spans="1:9" ht="12.6" customHeight="1">
      <c r="A176" s="46"/>
      <c r="B176" s="56" t="s">
        <v>303</v>
      </c>
      <c r="C176" s="67" t="s">
        <v>52</v>
      </c>
      <c r="D176" s="81">
        <v>2</v>
      </c>
      <c r="E176" s="61" t="s">
        <v>299</v>
      </c>
      <c r="F176" s="93"/>
      <c r="G176" s="93"/>
      <c r="H176" s="140" t="s">
        <v>533</v>
      </c>
      <c r="I176" s="114"/>
    </row>
    <row r="177" spans="1:9" ht="12.6" customHeight="1">
      <c r="A177" s="47"/>
      <c r="B177" s="57"/>
      <c r="C177" s="68" t="s">
        <v>305</v>
      </c>
      <c r="D177" s="78"/>
      <c r="E177" s="88"/>
      <c r="F177" s="94"/>
      <c r="G177" s="94"/>
      <c r="H177" s="139"/>
      <c r="I177" s="113"/>
    </row>
    <row r="178" spans="1:9" ht="12.6" customHeight="1">
      <c r="A178" s="46"/>
      <c r="B178" s="56" t="s">
        <v>304</v>
      </c>
      <c r="C178" s="67" t="s">
        <v>300</v>
      </c>
      <c r="D178" s="81">
        <v>1</v>
      </c>
      <c r="E178" s="61" t="s">
        <v>299</v>
      </c>
      <c r="F178" s="93"/>
      <c r="G178" s="93"/>
      <c r="H178" s="140" t="s">
        <v>164</v>
      </c>
      <c r="I178" s="114"/>
    </row>
    <row r="179" spans="1:9" ht="12.6" customHeight="1">
      <c r="A179" s="47"/>
      <c r="B179" s="57"/>
      <c r="C179" s="68"/>
      <c r="D179" s="78"/>
      <c r="E179" s="88"/>
      <c r="F179" s="94"/>
      <c r="G179" s="94"/>
      <c r="H179" s="139"/>
      <c r="I179" s="113"/>
    </row>
    <row r="180" spans="1:9" ht="12.6" customHeight="1">
      <c r="A180" s="46"/>
      <c r="B180" s="56" t="s">
        <v>306</v>
      </c>
      <c r="C180" s="67"/>
      <c r="D180" s="81">
        <v>47.1</v>
      </c>
      <c r="E180" s="61" t="s">
        <v>77</v>
      </c>
      <c r="F180" s="93"/>
      <c r="G180" s="93"/>
      <c r="H180" s="140" t="s">
        <v>534</v>
      </c>
      <c r="I180" s="114"/>
    </row>
    <row r="181" spans="1:9" ht="12.6" customHeight="1">
      <c r="A181" s="47"/>
      <c r="B181" s="57"/>
      <c r="C181" s="68"/>
      <c r="D181" s="78"/>
      <c r="E181" s="88"/>
      <c r="F181" s="94"/>
      <c r="G181" s="94"/>
      <c r="H181" s="139"/>
      <c r="I181" s="113"/>
    </row>
    <row r="182" spans="1:9" ht="12.6" customHeight="1">
      <c r="A182" s="46"/>
      <c r="B182" s="56"/>
      <c r="C182" s="67"/>
      <c r="D182" s="81"/>
      <c r="E182" s="61"/>
      <c r="F182" s="93"/>
      <c r="G182" s="93"/>
      <c r="H182" s="140"/>
      <c r="I182" s="114"/>
    </row>
    <row r="183" spans="1:9" ht="12.6" customHeight="1">
      <c r="A183" s="47"/>
      <c r="B183" s="57"/>
      <c r="C183" s="68"/>
      <c r="D183" s="78"/>
      <c r="E183" s="88"/>
      <c r="F183" s="94"/>
      <c r="G183" s="94"/>
      <c r="H183" s="139"/>
      <c r="I183" s="113"/>
    </row>
    <row r="184" spans="1:9" ht="12.6" customHeight="1">
      <c r="A184" s="46"/>
      <c r="B184" s="56"/>
      <c r="C184" s="67"/>
      <c r="D184" s="79"/>
      <c r="E184" s="61"/>
      <c r="F184" s="93"/>
      <c r="G184" s="93"/>
      <c r="H184" s="140"/>
      <c r="I184" s="114"/>
    </row>
    <row r="185" spans="1:9" ht="12.6" customHeight="1">
      <c r="A185" s="47"/>
      <c r="B185" s="57"/>
      <c r="C185" s="68"/>
      <c r="D185" s="80"/>
      <c r="E185" s="88"/>
      <c r="F185" s="94"/>
      <c r="G185" s="94"/>
      <c r="H185" s="139"/>
      <c r="I185" s="113"/>
    </row>
    <row r="186" spans="1:9" ht="12.6" customHeight="1">
      <c r="A186" s="46"/>
      <c r="B186" s="56"/>
      <c r="C186" s="67"/>
      <c r="D186" s="81"/>
      <c r="E186" s="61"/>
      <c r="F186" s="93"/>
      <c r="G186" s="93"/>
      <c r="H186" s="140"/>
      <c r="I186" s="114"/>
    </row>
    <row r="187" spans="1:9" ht="12.6" customHeight="1">
      <c r="A187" s="47"/>
      <c r="B187" s="57"/>
      <c r="C187" s="68"/>
      <c r="D187" s="78"/>
      <c r="E187" s="88"/>
      <c r="F187" s="94"/>
      <c r="G187" s="94"/>
      <c r="H187" s="139"/>
      <c r="I187" s="113"/>
    </row>
    <row r="188" spans="1:9" ht="12.6" customHeight="1">
      <c r="A188" s="46"/>
      <c r="B188" s="56"/>
      <c r="C188" s="67"/>
      <c r="D188" s="81"/>
      <c r="E188" s="61"/>
      <c r="F188" s="93"/>
      <c r="G188" s="93"/>
      <c r="H188" s="140"/>
      <c r="I188" s="114"/>
    </row>
    <row r="189" spans="1:9" ht="12.6" customHeight="1">
      <c r="A189" s="47"/>
      <c r="B189" s="57"/>
      <c r="C189" s="68"/>
      <c r="D189" s="78"/>
      <c r="E189" s="88"/>
      <c r="F189" s="94"/>
      <c r="G189" s="94"/>
      <c r="H189" s="139"/>
      <c r="I189" s="113"/>
    </row>
    <row r="190" spans="1:9" ht="12.6" customHeight="1">
      <c r="A190" s="46"/>
      <c r="B190" s="56"/>
      <c r="C190" s="67"/>
      <c r="D190" s="81"/>
      <c r="E190" s="61"/>
      <c r="F190" s="93"/>
      <c r="G190" s="93"/>
      <c r="H190" s="140"/>
      <c r="I190" s="114"/>
    </row>
    <row r="191" spans="1:9" ht="12.6" customHeight="1">
      <c r="A191" s="47"/>
      <c r="B191" s="57"/>
      <c r="C191" s="68"/>
      <c r="D191" s="80"/>
      <c r="E191" s="88"/>
      <c r="F191" s="94"/>
      <c r="G191" s="94"/>
      <c r="H191" s="139"/>
      <c r="I191" s="113"/>
    </row>
    <row r="192" spans="1:9" ht="12.6" customHeight="1">
      <c r="A192" s="46"/>
      <c r="B192" s="56"/>
      <c r="C192" s="67"/>
      <c r="D192" s="81"/>
      <c r="E192" s="61"/>
      <c r="F192" s="93"/>
      <c r="G192" s="93"/>
      <c r="H192" s="140"/>
      <c r="I192" s="114"/>
    </row>
    <row r="193" spans="1:9" ht="12.6" customHeight="1">
      <c r="A193" s="47"/>
      <c r="B193" s="57"/>
      <c r="C193" s="68"/>
      <c r="D193" s="78"/>
      <c r="E193" s="88"/>
      <c r="F193" s="94"/>
      <c r="G193" s="94"/>
      <c r="H193" s="139"/>
      <c r="I193" s="113"/>
    </row>
    <row r="194" spans="1:9" ht="12.6" customHeight="1">
      <c r="A194" s="46"/>
      <c r="B194" s="56"/>
      <c r="C194" s="67"/>
      <c r="D194" s="81"/>
      <c r="E194" s="61"/>
      <c r="F194" s="93"/>
      <c r="G194" s="93"/>
      <c r="H194" s="140"/>
      <c r="I194" s="114"/>
    </row>
    <row r="195" spans="1:9" ht="12.6" customHeight="1">
      <c r="A195" s="47"/>
      <c r="B195" s="57"/>
      <c r="C195" s="68"/>
      <c r="D195" s="80"/>
      <c r="E195" s="88"/>
      <c r="F195" s="94"/>
      <c r="G195" s="94"/>
      <c r="H195" s="139"/>
      <c r="I195" s="113"/>
    </row>
    <row r="196" spans="1:9" ht="12.6" customHeight="1">
      <c r="A196" s="46"/>
      <c r="B196" s="56"/>
      <c r="C196" s="67"/>
      <c r="D196" s="81"/>
      <c r="E196" s="61"/>
      <c r="F196" s="93"/>
      <c r="G196" s="93"/>
      <c r="H196" s="140"/>
      <c r="I196" s="114"/>
    </row>
    <row r="197" spans="1:9" ht="12.6" customHeight="1">
      <c r="A197" s="47"/>
      <c r="B197" s="57"/>
      <c r="C197" s="68"/>
      <c r="D197" s="78"/>
      <c r="E197" s="88"/>
      <c r="F197" s="94"/>
      <c r="G197" s="94"/>
      <c r="H197" s="139"/>
      <c r="I197" s="113"/>
    </row>
    <row r="198" spans="1:9" ht="12.6" customHeight="1">
      <c r="A198" s="46"/>
      <c r="B198" s="56"/>
      <c r="C198" s="67"/>
      <c r="D198" s="81"/>
      <c r="E198" s="61"/>
      <c r="F198" s="93"/>
      <c r="G198" s="93"/>
      <c r="H198" s="140"/>
      <c r="I198" s="114"/>
    </row>
    <row r="199" spans="1:9" ht="12.6" customHeight="1">
      <c r="A199" s="47"/>
      <c r="B199" s="57"/>
      <c r="C199" s="68"/>
      <c r="D199" s="78"/>
      <c r="E199" s="88"/>
      <c r="F199" s="94"/>
      <c r="G199" s="94"/>
      <c r="H199" s="139"/>
      <c r="I199" s="113"/>
    </row>
    <row r="200" spans="1:9" ht="12.6" customHeight="1">
      <c r="A200" s="46"/>
      <c r="B200" s="56"/>
      <c r="C200" s="67"/>
      <c r="D200" s="81"/>
      <c r="E200" s="61"/>
      <c r="F200" s="93"/>
      <c r="G200" s="93"/>
      <c r="H200" s="140"/>
      <c r="I200" s="114"/>
    </row>
    <row r="201" spans="1:9" ht="12.6" customHeight="1">
      <c r="A201" s="47"/>
      <c r="B201" s="57"/>
      <c r="C201" s="68"/>
      <c r="D201" s="78"/>
      <c r="E201" s="88"/>
      <c r="F201" s="94"/>
      <c r="G201" s="94"/>
      <c r="H201" s="139"/>
      <c r="I201" s="113"/>
    </row>
    <row r="202" spans="1:9" ht="12.6" customHeight="1">
      <c r="A202" s="46"/>
      <c r="B202" s="56"/>
      <c r="C202" s="67"/>
      <c r="D202" s="81"/>
      <c r="E202" s="61"/>
      <c r="F202" s="93"/>
      <c r="G202" s="93"/>
      <c r="H202" s="140"/>
      <c r="I202" s="114"/>
    </row>
    <row r="203" spans="1:9" ht="12.6" customHeight="1">
      <c r="A203" s="47"/>
      <c r="B203" s="57"/>
      <c r="C203" s="68"/>
      <c r="D203" s="78"/>
      <c r="E203" s="88"/>
      <c r="F203" s="94"/>
      <c r="G203" s="94"/>
      <c r="H203" s="139"/>
      <c r="I203" s="113"/>
    </row>
    <row r="204" spans="1:9" ht="12.6" customHeight="1">
      <c r="A204" s="46"/>
      <c r="B204" s="56"/>
      <c r="C204" s="67"/>
      <c r="D204" s="81"/>
      <c r="E204" s="61"/>
      <c r="F204" s="93"/>
      <c r="G204" s="93"/>
      <c r="H204" s="140"/>
      <c r="I204" s="114"/>
    </row>
    <row r="205" spans="1:9" ht="12.6" customHeight="1">
      <c r="A205" s="47"/>
      <c r="B205" s="57"/>
      <c r="C205" s="68"/>
      <c r="D205" s="78"/>
      <c r="E205" s="88"/>
      <c r="F205" s="94"/>
      <c r="G205" s="94"/>
      <c r="H205" s="139"/>
      <c r="I205" s="113"/>
    </row>
    <row r="206" spans="1:9" ht="12.6" customHeight="1">
      <c r="A206" s="46"/>
      <c r="B206" s="56"/>
      <c r="C206" s="67"/>
      <c r="D206" s="81"/>
      <c r="E206" s="61"/>
      <c r="F206" s="93"/>
      <c r="G206" s="93"/>
      <c r="H206" s="140"/>
      <c r="I206" s="114"/>
    </row>
    <row r="207" spans="1:9" ht="12.6" customHeight="1">
      <c r="A207" s="47"/>
      <c r="B207" s="57"/>
      <c r="C207" s="68"/>
      <c r="D207" s="78"/>
      <c r="E207" s="88"/>
      <c r="F207" s="94"/>
      <c r="G207" s="94"/>
      <c r="H207" s="139"/>
      <c r="I207" s="113"/>
    </row>
    <row r="208" spans="1:9" ht="12.6" customHeight="1">
      <c r="A208" s="46"/>
      <c r="B208" s="62" t="s">
        <v>24</v>
      </c>
      <c r="C208" s="67"/>
      <c r="D208" s="81"/>
      <c r="E208" s="61"/>
      <c r="F208" s="93"/>
      <c r="G208" s="93"/>
      <c r="H208" s="140"/>
      <c r="I208" s="114"/>
    </row>
    <row r="209" spans="1:9" ht="12.6" customHeight="1">
      <c r="A209" s="47"/>
      <c r="B209" s="57"/>
      <c r="C209" s="68"/>
      <c r="D209" s="78"/>
      <c r="E209" s="88"/>
      <c r="F209" s="94"/>
      <c r="G209" s="94"/>
      <c r="H209" s="139"/>
      <c r="I209" s="113"/>
    </row>
    <row r="210" spans="1:9" ht="12.6" customHeight="1">
      <c r="A210" s="50"/>
      <c r="B210" s="52"/>
      <c r="C210" s="76"/>
      <c r="D210" s="85"/>
      <c r="E210" s="91"/>
      <c r="F210" s="99"/>
      <c r="G210" s="99"/>
      <c r="H210" s="141"/>
      <c r="I210" s="119"/>
    </row>
    <row r="211" spans="1:9" ht="12.6" customHeight="1">
      <c r="A211" s="45"/>
      <c r="B211" s="38"/>
      <c r="C211" s="126"/>
      <c r="D211" s="78"/>
      <c r="E211" s="88"/>
      <c r="F211" s="92"/>
      <c r="G211" s="92"/>
      <c r="H211" s="139"/>
      <c r="I211" s="113"/>
    </row>
    <row r="212" spans="1:9" ht="12.6" customHeight="1">
      <c r="A212" s="132" t="s">
        <v>106</v>
      </c>
      <c r="B212" s="56" t="s">
        <v>153</v>
      </c>
      <c r="C212" s="125"/>
      <c r="D212" s="79"/>
      <c r="E212" s="61"/>
      <c r="F212" s="93"/>
      <c r="G212" s="93"/>
      <c r="H212" s="140"/>
      <c r="I212" s="114"/>
    </row>
    <row r="213" spans="1:9" ht="12.6" customHeight="1">
      <c r="A213" s="47"/>
      <c r="B213" s="57"/>
      <c r="C213" s="124"/>
      <c r="D213" s="80"/>
      <c r="E213" s="88"/>
      <c r="F213" s="94"/>
      <c r="G213" s="94"/>
      <c r="H213" s="139"/>
      <c r="I213" s="113"/>
    </row>
    <row r="214" spans="1:9" ht="12.6" customHeight="1">
      <c r="A214" s="46"/>
      <c r="B214" s="56" t="s">
        <v>28</v>
      </c>
      <c r="C214" s="125"/>
      <c r="D214" s="81"/>
      <c r="E214" s="61"/>
      <c r="F214" s="93"/>
      <c r="G214" s="93"/>
      <c r="H214" s="140"/>
      <c r="I214" s="114"/>
    </row>
    <row r="215" spans="1:9" ht="12.6" customHeight="1">
      <c r="A215" s="47"/>
      <c r="B215" s="57"/>
      <c r="C215" s="68"/>
      <c r="D215" s="80"/>
      <c r="E215" s="88"/>
      <c r="F215" s="94"/>
      <c r="G215" s="94"/>
      <c r="H215" s="139"/>
      <c r="I215" s="113"/>
    </row>
    <row r="216" spans="1:9" ht="12.6" customHeight="1">
      <c r="A216" s="46"/>
      <c r="B216" s="56" t="s">
        <v>308</v>
      </c>
      <c r="C216" s="67" t="s">
        <v>311</v>
      </c>
      <c r="D216" s="81">
        <v>331</v>
      </c>
      <c r="E216" s="61" t="s">
        <v>77</v>
      </c>
      <c r="F216" s="93"/>
      <c r="G216" s="93"/>
      <c r="H216" s="140"/>
      <c r="I216" s="114"/>
    </row>
    <row r="217" spans="1:9" ht="12.6" customHeight="1">
      <c r="A217" s="47"/>
      <c r="B217" s="57"/>
      <c r="C217" s="68"/>
      <c r="D217" s="78"/>
      <c r="E217" s="88"/>
      <c r="F217" s="94"/>
      <c r="G217" s="94"/>
      <c r="H217" s="139"/>
      <c r="I217" s="113"/>
    </row>
    <row r="218" spans="1:9" ht="12.6" customHeight="1">
      <c r="A218" s="46"/>
      <c r="B218" s="56" t="s">
        <v>97</v>
      </c>
      <c r="C218" s="67"/>
      <c r="D218" s="81">
        <v>1</v>
      </c>
      <c r="E218" s="61" t="s">
        <v>21</v>
      </c>
      <c r="F218" s="93"/>
      <c r="G218" s="93"/>
      <c r="H218" s="140"/>
      <c r="I218" s="114"/>
    </row>
    <row r="219" spans="1:9" ht="12.6" customHeight="1">
      <c r="A219" s="47"/>
      <c r="B219" s="57"/>
      <c r="C219" s="68"/>
      <c r="D219" s="78"/>
      <c r="E219" s="88"/>
      <c r="F219" s="94"/>
      <c r="G219" s="94"/>
      <c r="H219" s="139"/>
      <c r="I219" s="113"/>
    </row>
    <row r="220" spans="1:9" ht="12.6" customHeight="1">
      <c r="A220" s="46"/>
      <c r="B220" s="56" t="s">
        <v>312</v>
      </c>
      <c r="C220" s="67"/>
      <c r="D220" s="81">
        <v>1</v>
      </c>
      <c r="E220" s="61" t="s">
        <v>21</v>
      </c>
      <c r="F220" s="93"/>
      <c r="G220" s="93"/>
      <c r="H220" s="140"/>
      <c r="I220" s="114"/>
    </row>
    <row r="221" spans="1:9" ht="12.6" customHeight="1">
      <c r="A221" s="47"/>
      <c r="B221" s="57"/>
      <c r="C221" s="68"/>
      <c r="D221" s="78"/>
      <c r="E221" s="88"/>
      <c r="F221" s="94"/>
      <c r="G221" s="94"/>
      <c r="H221" s="139"/>
      <c r="I221" s="113"/>
    </row>
    <row r="222" spans="1:9" ht="12.6" customHeight="1">
      <c r="A222" s="46"/>
      <c r="B222" s="56" t="s">
        <v>313</v>
      </c>
      <c r="C222" s="67"/>
      <c r="D222" s="81">
        <v>1</v>
      </c>
      <c r="E222" s="61" t="s">
        <v>21</v>
      </c>
      <c r="F222" s="93"/>
      <c r="G222" s="93"/>
      <c r="H222" s="140"/>
      <c r="I222" s="114"/>
    </row>
    <row r="223" spans="1:9" ht="12.6" customHeight="1">
      <c r="A223" s="47"/>
      <c r="B223" s="57"/>
      <c r="C223" s="68"/>
      <c r="D223" s="80"/>
      <c r="E223" s="88"/>
      <c r="F223" s="94"/>
      <c r="G223" s="94"/>
      <c r="H223" s="139"/>
      <c r="I223" s="113"/>
    </row>
    <row r="224" spans="1:9" ht="12.6" customHeight="1">
      <c r="A224" s="46"/>
      <c r="B224" s="56" t="s">
        <v>257</v>
      </c>
      <c r="C224" s="67"/>
      <c r="D224" s="81"/>
      <c r="E224" s="61"/>
      <c r="F224" s="93"/>
      <c r="G224" s="93"/>
      <c r="H224" s="140"/>
      <c r="I224" s="114"/>
    </row>
    <row r="225" spans="1:9" ht="12.6" customHeight="1">
      <c r="A225" s="47"/>
      <c r="B225" s="57" t="s">
        <v>260</v>
      </c>
      <c r="C225" s="124"/>
      <c r="D225" s="78"/>
      <c r="E225" s="88"/>
      <c r="F225" s="94"/>
      <c r="G225" s="94"/>
      <c r="H225" s="139"/>
      <c r="I225" s="113"/>
    </row>
    <row r="226" spans="1:9" ht="12.6" customHeight="1">
      <c r="A226" s="46"/>
      <c r="B226" s="56" t="s">
        <v>93</v>
      </c>
      <c r="C226" s="125" t="s">
        <v>311</v>
      </c>
      <c r="D226" s="81">
        <v>231</v>
      </c>
      <c r="E226" s="61" t="s">
        <v>77</v>
      </c>
      <c r="F226" s="93"/>
      <c r="G226" s="93"/>
      <c r="H226" s="140"/>
      <c r="I226" s="114"/>
    </row>
    <row r="227" spans="1:9" ht="12.6" customHeight="1">
      <c r="A227" s="47"/>
      <c r="B227" s="57" t="s">
        <v>260</v>
      </c>
      <c r="C227" s="68"/>
      <c r="D227" s="78"/>
      <c r="E227" s="88"/>
      <c r="F227" s="94"/>
      <c r="G227" s="94"/>
      <c r="H227" s="139"/>
      <c r="I227" s="113"/>
    </row>
    <row r="228" spans="1:9" ht="12.6" customHeight="1">
      <c r="A228" s="46"/>
      <c r="B228" s="56" t="s">
        <v>314</v>
      </c>
      <c r="C228" s="67" t="s">
        <v>53</v>
      </c>
      <c r="D228" s="81">
        <v>231</v>
      </c>
      <c r="E228" s="61" t="s">
        <v>77</v>
      </c>
      <c r="F228" s="93"/>
      <c r="G228" s="93"/>
      <c r="H228" s="140"/>
      <c r="I228" s="114"/>
    </row>
    <row r="229" spans="1:9" ht="12.6" customHeight="1">
      <c r="A229" s="47"/>
      <c r="B229" s="57"/>
      <c r="C229" s="68"/>
      <c r="D229" s="78"/>
      <c r="E229" s="88"/>
      <c r="F229" s="94"/>
      <c r="G229" s="94"/>
      <c r="H229" s="139"/>
      <c r="I229" s="113"/>
    </row>
    <row r="230" spans="1:9" ht="12.6" customHeight="1">
      <c r="A230" s="46"/>
      <c r="B230" s="56" t="s">
        <v>97</v>
      </c>
      <c r="C230" s="67"/>
      <c r="D230" s="81">
        <v>1</v>
      </c>
      <c r="E230" s="61" t="s">
        <v>21</v>
      </c>
      <c r="F230" s="93"/>
      <c r="G230" s="93"/>
      <c r="H230" s="140"/>
      <c r="I230" s="114"/>
    </row>
    <row r="231" spans="1:9" ht="12.6" customHeight="1">
      <c r="A231" s="47"/>
      <c r="B231" s="57"/>
      <c r="C231" s="68"/>
      <c r="D231" s="78"/>
      <c r="E231" s="88"/>
      <c r="F231" s="94"/>
      <c r="G231" s="94"/>
      <c r="H231" s="139"/>
      <c r="I231" s="113"/>
    </row>
    <row r="232" spans="1:9" ht="12.6" customHeight="1">
      <c r="A232" s="46"/>
      <c r="B232" s="56" t="s">
        <v>312</v>
      </c>
      <c r="C232" s="67"/>
      <c r="D232" s="81">
        <v>1</v>
      </c>
      <c r="E232" s="61" t="s">
        <v>21</v>
      </c>
      <c r="F232" s="93"/>
      <c r="G232" s="93"/>
      <c r="H232" s="140"/>
      <c r="I232" s="114"/>
    </row>
    <row r="233" spans="1:9" ht="12.6" customHeight="1">
      <c r="A233" s="47"/>
      <c r="B233" s="57"/>
      <c r="C233" s="68"/>
      <c r="D233" s="78"/>
      <c r="E233" s="88"/>
      <c r="F233" s="94"/>
      <c r="G233" s="94"/>
      <c r="H233" s="139"/>
      <c r="I233" s="113"/>
    </row>
    <row r="234" spans="1:9" ht="12.6" customHeight="1">
      <c r="A234" s="46"/>
      <c r="B234" s="56" t="s">
        <v>313</v>
      </c>
      <c r="C234" s="67"/>
      <c r="D234" s="81">
        <v>1</v>
      </c>
      <c r="E234" s="61" t="s">
        <v>21</v>
      </c>
      <c r="F234" s="93"/>
      <c r="G234" s="93"/>
      <c r="H234" s="140"/>
      <c r="I234" s="114"/>
    </row>
    <row r="235" spans="1:9" ht="12.6" customHeight="1">
      <c r="A235" s="47"/>
      <c r="B235" s="57"/>
      <c r="C235" s="68" t="s">
        <v>48</v>
      </c>
      <c r="D235" s="78"/>
      <c r="E235" s="88"/>
      <c r="F235" s="94"/>
      <c r="G235" s="94"/>
      <c r="H235" s="139"/>
      <c r="I235" s="113"/>
    </row>
    <row r="236" spans="1:9" ht="12.6" customHeight="1">
      <c r="A236" s="46"/>
      <c r="B236" s="56" t="s">
        <v>54</v>
      </c>
      <c r="C236" s="67" t="s">
        <v>318</v>
      </c>
      <c r="D236" s="79">
        <v>254</v>
      </c>
      <c r="E236" s="61" t="s">
        <v>77</v>
      </c>
      <c r="F236" s="93"/>
      <c r="G236" s="93"/>
      <c r="H236" s="140"/>
      <c r="I236" s="114"/>
    </row>
    <row r="237" spans="1:9" ht="12.6" customHeight="1">
      <c r="A237" s="47"/>
      <c r="B237" s="57"/>
      <c r="C237" s="68" t="s">
        <v>319</v>
      </c>
      <c r="D237" s="80"/>
      <c r="E237" s="88"/>
      <c r="F237" s="94"/>
      <c r="G237" s="94"/>
      <c r="H237" s="139"/>
      <c r="I237" s="113"/>
    </row>
    <row r="238" spans="1:9" ht="12.6" customHeight="1">
      <c r="A238" s="46"/>
      <c r="B238" s="136" t="s">
        <v>307</v>
      </c>
      <c r="C238" s="125" t="s">
        <v>137</v>
      </c>
      <c r="D238" s="81">
        <v>254</v>
      </c>
      <c r="E238" s="61" t="s">
        <v>77</v>
      </c>
      <c r="F238" s="93"/>
      <c r="G238" s="93"/>
      <c r="H238" s="140"/>
      <c r="I238" s="114"/>
    </row>
    <row r="239" spans="1:9" ht="12.6" customHeight="1">
      <c r="A239" s="47"/>
      <c r="B239" s="57"/>
      <c r="C239" s="68"/>
      <c r="D239" s="78"/>
      <c r="E239" s="88"/>
      <c r="F239" s="94"/>
      <c r="G239" s="94"/>
      <c r="H239" s="139"/>
      <c r="I239" s="113"/>
    </row>
    <row r="240" spans="1:9" ht="12.6" customHeight="1">
      <c r="A240" s="46"/>
      <c r="B240" s="56" t="s">
        <v>97</v>
      </c>
      <c r="C240" s="67"/>
      <c r="D240" s="81">
        <v>1</v>
      </c>
      <c r="E240" s="61" t="s">
        <v>21</v>
      </c>
      <c r="F240" s="93"/>
      <c r="G240" s="93"/>
      <c r="H240" s="140"/>
      <c r="I240" s="114"/>
    </row>
    <row r="241" spans="1:9" ht="12.6" customHeight="1">
      <c r="A241" s="47"/>
      <c r="B241" s="57"/>
      <c r="C241" s="68"/>
      <c r="D241" s="78"/>
      <c r="E241" s="88"/>
      <c r="F241" s="94"/>
      <c r="G241" s="94"/>
      <c r="H241" s="139"/>
      <c r="I241" s="113"/>
    </row>
    <row r="242" spans="1:9" ht="12.6" customHeight="1">
      <c r="A242" s="46"/>
      <c r="B242" s="56" t="s">
        <v>47</v>
      </c>
      <c r="C242" s="67" t="s">
        <v>320</v>
      </c>
      <c r="D242" s="81">
        <v>8</v>
      </c>
      <c r="E242" s="61" t="s">
        <v>262</v>
      </c>
      <c r="F242" s="93"/>
      <c r="G242" s="93"/>
      <c r="H242" s="140"/>
      <c r="I242" s="114"/>
    </row>
    <row r="243" spans="1:9" ht="12.6" customHeight="1">
      <c r="A243" s="47"/>
      <c r="B243" s="57"/>
      <c r="C243" s="68"/>
      <c r="D243" s="78"/>
      <c r="E243" s="88"/>
      <c r="F243" s="94"/>
      <c r="G243" s="94"/>
      <c r="H243" s="139"/>
      <c r="I243" s="113"/>
    </row>
    <row r="244" spans="1:9" ht="12.6" customHeight="1">
      <c r="A244" s="46"/>
      <c r="B244" s="56" t="s">
        <v>312</v>
      </c>
      <c r="C244" s="67"/>
      <c r="D244" s="81">
        <v>1</v>
      </c>
      <c r="E244" s="61" t="s">
        <v>21</v>
      </c>
      <c r="F244" s="93"/>
      <c r="G244" s="93"/>
      <c r="H244" s="140"/>
      <c r="I244" s="114"/>
    </row>
    <row r="245" spans="1:9" ht="12.6" customHeight="1">
      <c r="A245" s="47"/>
      <c r="B245" s="57"/>
      <c r="C245" s="68"/>
      <c r="D245" s="80"/>
      <c r="E245" s="88"/>
      <c r="F245" s="94"/>
      <c r="G245" s="94"/>
      <c r="H245" s="139"/>
      <c r="I245" s="113"/>
    </row>
    <row r="246" spans="1:9" ht="12.6" customHeight="1">
      <c r="A246" s="46"/>
      <c r="B246" s="56" t="s">
        <v>313</v>
      </c>
      <c r="C246" s="67" t="s">
        <v>82</v>
      </c>
      <c r="D246" s="81">
        <v>1</v>
      </c>
      <c r="E246" s="61" t="s">
        <v>21</v>
      </c>
      <c r="F246" s="93"/>
      <c r="G246" s="93"/>
      <c r="H246" s="140"/>
      <c r="I246" s="114"/>
    </row>
    <row r="247" spans="1:9" ht="12.6" customHeight="1">
      <c r="A247" s="47"/>
      <c r="B247" s="57"/>
      <c r="C247" s="68"/>
      <c r="D247" s="78"/>
      <c r="E247" s="88"/>
      <c r="F247" s="94"/>
      <c r="G247" s="94"/>
      <c r="H247" s="139"/>
      <c r="I247" s="113"/>
    </row>
    <row r="248" spans="1:9" ht="12.6" customHeight="1">
      <c r="A248" s="46"/>
      <c r="B248" s="56"/>
      <c r="C248" s="67"/>
      <c r="D248" s="81"/>
      <c r="E248" s="61"/>
      <c r="F248" s="93"/>
      <c r="G248" s="93"/>
      <c r="H248" s="140"/>
      <c r="I248" s="114"/>
    </row>
    <row r="249" spans="1:9" ht="12.6" customHeight="1">
      <c r="A249" s="47"/>
      <c r="B249" s="57"/>
      <c r="C249" s="68"/>
      <c r="D249" s="78"/>
      <c r="E249" s="88"/>
      <c r="F249" s="94"/>
      <c r="G249" s="94"/>
      <c r="H249" s="139"/>
      <c r="I249" s="113"/>
    </row>
    <row r="250" spans="1:9" ht="12.6" customHeight="1">
      <c r="A250" s="46"/>
      <c r="B250" s="56"/>
      <c r="C250" s="67"/>
      <c r="D250" s="81"/>
      <c r="E250" s="61"/>
      <c r="F250" s="93"/>
      <c r="G250" s="93"/>
      <c r="H250" s="140"/>
      <c r="I250" s="114"/>
    </row>
    <row r="251" spans="1:9" ht="12.6" customHeight="1">
      <c r="A251" s="47"/>
      <c r="B251" s="57"/>
      <c r="C251" s="68"/>
      <c r="D251" s="78"/>
      <c r="E251" s="88"/>
      <c r="F251" s="94"/>
      <c r="G251" s="94"/>
      <c r="H251" s="139"/>
      <c r="I251" s="113"/>
    </row>
    <row r="252" spans="1:9" ht="12.6" customHeight="1">
      <c r="A252" s="46"/>
      <c r="B252" s="56"/>
      <c r="C252" s="67"/>
      <c r="D252" s="81"/>
      <c r="E252" s="61"/>
      <c r="F252" s="93"/>
      <c r="G252" s="93"/>
      <c r="H252" s="140"/>
      <c r="I252" s="114"/>
    </row>
    <row r="253" spans="1:9" ht="12.6" customHeight="1">
      <c r="A253" s="47"/>
      <c r="B253" s="57"/>
      <c r="C253" s="68"/>
      <c r="D253" s="78"/>
      <c r="E253" s="88"/>
      <c r="F253" s="94"/>
      <c r="G253" s="94"/>
      <c r="H253" s="139"/>
      <c r="I253" s="113"/>
    </row>
    <row r="254" spans="1:9" ht="12.6" customHeight="1">
      <c r="A254" s="46"/>
      <c r="B254" s="56"/>
      <c r="C254" s="67"/>
      <c r="D254" s="81"/>
      <c r="E254" s="61"/>
      <c r="F254" s="93"/>
      <c r="G254" s="93"/>
      <c r="H254" s="140"/>
      <c r="I254" s="114"/>
    </row>
    <row r="255" spans="1:9" ht="12.6" customHeight="1">
      <c r="A255" s="47"/>
      <c r="B255" s="57"/>
      <c r="C255" s="68"/>
      <c r="D255" s="78"/>
      <c r="E255" s="88"/>
      <c r="F255" s="94"/>
      <c r="G255" s="94"/>
      <c r="H255" s="139"/>
      <c r="I255" s="113"/>
    </row>
    <row r="256" spans="1:9" ht="12.6" customHeight="1">
      <c r="A256" s="46"/>
      <c r="B256" s="56"/>
      <c r="C256" s="67"/>
      <c r="D256" s="81"/>
      <c r="E256" s="61"/>
      <c r="F256" s="93"/>
      <c r="G256" s="93"/>
      <c r="H256" s="140"/>
      <c r="I256" s="114"/>
    </row>
    <row r="257" spans="1:9" ht="12.6" customHeight="1">
      <c r="A257" s="47"/>
      <c r="B257" s="57"/>
      <c r="C257" s="68"/>
      <c r="D257" s="78"/>
      <c r="E257" s="88"/>
      <c r="F257" s="94"/>
      <c r="G257" s="94"/>
      <c r="H257" s="139"/>
      <c r="I257" s="113"/>
    </row>
    <row r="258" spans="1:9" ht="12.6" customHeight="1">
      <c r="A258" s="46"/>
      <c r="B258" s="56"/>
      <c r="C258" s="67"/>
      <c r="D258" s="81"/>
      <c r="E258" s="61"/>
      <c r="F258" s="93"/>
      <c r="G258" s="93"/>
      <c r="H258" s="140"/>
      <c r="I258" s="114"/>
    </row>
    <row r="259" spans="1:9" ht="12.6" customHeight="1">
      <c r="A259" s="47"/>
      <c r="B259" s="57"/>
      <c r="C259" s="68"/>
      <c r="D259" s="78"/>
      <c r="E259" s="88"/>
      <c r="F259" s="94"/>
      <c r="G259" s="94"/>
      <c r="H259" s="139"/>
      <c r="I259" s="113"/>
    </row>
    <row r="260" spans="1:9" ht="12.6" customHeight="1">
      <c r="A260" s="46"/>
      <c r="B260" s="62" t="s">
        <v>24</v>
      </c>
      <c r="C260" s="67"/>
      <c r="D260" s="81"/>
      <c r="E260" s="61"/>
      <c r="F260" s="93"/>
      <c r="G260" s="93"/>
      <c r="H260" s="140"/>
      <c r="I260" s="114"/>
    </row>
    <row r="261" spans="1:9" ht="12.6" customHeight="1">
      <c r="A261" s="47"/>
      <c r="B261" s="57"/>
      <c r="C261" s="68"/>
      <c r="D261" s="78"/>
      <c r="E261" s="88"/>
      <c r="F261" s="94"/>
      <c r="G261" s="94"/>
      <c r="H261" s="139"/>
      <c r="I261" s="113"/>
    </row>
    <row r="262" spans="1:9" ht="12.6" customHeight="1">
      <c r="A262" s="50"/>
      <c r="B262" s="52"/>
      <c r="C262" s="76"/>
      <c r="D262" s="85"/>
      <c r="E262" s="91"/>
      <c r="F262" s="99"/>
      <c r="G262" s="99"/>
      <c r="H262" s="141"/>
      <c r="I262" s="119"/>
    </row>
  </sheetData>
  <mergeCells count="1">
    <mergeCell ref="H2:I2"/>
  </mergeCells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4" manualBreakCount="4">
    <brk id="54" max="9" man="1"/>
    <brk id="106" max="9" man="1"/>
    <brk id="158" max="9" man="1"/>
    <brk id="21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58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9" customWidth="1"/>
    <col min="9" max="9" width="13" style="38" customWidth="1"/>
    <col min="10" max="16384" width="8.875" style="41"/>
  </cols>
  <sheetData>
    <row r="1" spans="1:9">
      <c r="A1" s="43" t="str">
        <f>+'内訳書（1.事務所解体）'!A1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38" t="s">
        <v>1</v>
      </c>
      <c r="I2" s="142"/>
    </row>
    <row r="3" spans="1:9" ht="12.6" customHeight="1">
      <c r="A3" s="45"/>
      <c r="B3" s="38"/>
      <c r="C3" s="66"/>
      <c r="D3" s="78"/>
      <c r="E3" s="88"/>
      <c r="F3" s="92"/>
      <c r="G3" s="92"/>
      <c r="H3" s="139"/>
      <c r="I3" s="113"/>
    </row>
    <row r="4" spans="1:9" ht="12.6" customHeight="1">
      <c r="A4" s="46">
        <v>2</v>
      </c>
      <c r="B4" s="56" t="s">
        <v>188</v>
      </c>
      <c r="C4" s="125"/>
      <c r="D4" s="79"/>
      <c r="E4" s="61"/>
      <c r="F4" s="93"/>
      <c r="G4" s="93"/>
      <c r="H4" s="140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39"/>
      <c r="I5" s="113"/>
    </row>
    <row r="6" spans="1:9" ht="12.6" customHeight="1">
      <c r="A6" s="132" t="s">
        <v>112</v>
      </c>
      <c r="B6" s="56" t="s">
        <v>188</v>
      </c>
      <c r="C6" s="125"/>
      <c r="D6" s="81">
        <v>1</v>
      </c>
      <c r="E6" s="61" t="s">
        <v>21</v>
      </c>
      <c r="F6" s="93"/>
      <c r="G6" s="93"/>
      <c r="H6" s="140"/>
      <c r="I6" s="114"/>
    </row>
    <row r="7" spans="1:9" ht="12.6" customHeight="1">
      <c r="A7" s="47"/>
      <c r="B7" s="57"/>
      <c r="C7" s="124"/>
      <c r="D7" s="80"/>
      <c r="E7" s="88"/>
      <c r="F7" s="94"/>
      <c r="G7" s="94"/>
      <c r="H7" s="139"/>
      <c r="I7" s="113"/>
    </row>
    <row r="8" spans="1:9" ht="12.6" customHeight="1">
      <c r="A8" s="133" t="s">
        <v>154</v>
      </c>
      <c r="B8" s="56" t="s">
        <v>200</v>
      </c>
      <c r="C8" s="125"/>
      <c r="D8" s="81">
        <v>1</v>
      </c>
      <c r="E8" s="61" t="s">
        <v>21</v>
      </c>
      <c r="F8" s="93"/>
      <c r="G8" s="93"/>
      <c r="H8" s="140"/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39"/>
      <c r="I9" s="113"/>
    </row>
    <row r="10" spans="1:9" ht="12.6" customHeight="1">
      <c r="A10" s="133"/>
      <c r="B10" s="56"/>
      <c r="C10" s="67"/>
      <c r="D10" s="81"/>
      <c r="E10" s="61"/>
      <c r="F10" s="93"/>
      <c r="G10" s="93"/>
      <c r="H10" s="140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39"/>
      <c r="I11" s="113"/>
    </row>
    <row r="12" spans="1:9" ht="12.6" customHeight="1">
      <c r="A12" s="46"/>
      <c r="B12" s="56"/>
      <c r="C12" s="67"/>
      <c r="D12" s="81"/>
      <c r="E12" s="61"/>
      <c r="F12" s="93"/>
      <c r="G12" s="93"/>
      <c r="H12" s="140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39"/>
      <c r="I13" s="113"/>
    </row>
    <row r="14" spans="1:9" ht="12.6" customHeight="1">
      <c r="A14" s="46"/>
      <c r="B14" s="56"/>
      <c r="C14" s="67"/>
      <c r="D14" s="81"/>
      <c r="E14" s="61"/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39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0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39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39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0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39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0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39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0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39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40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39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40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39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40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39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40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39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40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39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40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39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40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39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40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39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40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39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40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39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40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39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40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39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40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39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/>
      <c r="H52" s="140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39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41"/>
      <c r="I54" s="119"/>
    </row>
    <row r="55" spans="1:9" ht="12.6" customHeight="1">
      <c r="A55" s="45"/>
      <c r="B55" s="38"/>
      <c r="C55" s="126"/>
      <c r="D55" s="78"/>
      <c r="E55" s="88"/>
      <c r="F55" s="92"/>
      <c r="G55" s="92"/>
      <c r="H55" s="139"/>
      <c r="I55" s="113"/>
    </row>
    <row r="56" spans="1:9" ht="12.6" customHeight="1">
      <c r="A56" s="132" t="s">
        <v>112</v>
      </c>
      <c r="B56" s="56" t="s">
        <v>188</v>
      </c>
      <c r="C56" s="125"/>
      <c r="D56" s="79"/>
      <c r="E56" s="61"/>
      <c r="F56" s="93"/>
      <c r="G56" s="93"/>
      <c r="H56" s="140"/>
      <c r="I56" s="114"/>
    </row>
    <row r="57" spans="1:9" ht="12.6" customHeight="1">
      <c r="A57" s="47"/>
      <c r="B57" s="57"/>
      <c r="C57" s="124"/>
      <c r="D57" s="80"/>
      <c r="E57" s="88"/>
      <c r="F57" s="94"/>
      <c r="G57" s="94"/>
      <c r="H57" s="139"/>
      <c r="I57" s="113"/>
    </row>
    <row r="58" spans="1:9" ht="12.6" customHeight="1">
      <c r="A58" s="46"/>
      <c r="B58" s="56" t="s">
        <v>91</v>
      </c>
      <c r="C58" s="125" t="s">
        <v>322</v>
      </c>
      <c r="D58" s="81">
        <v>191</v>
      </c>
      <c r="E58" s="61" t="s">
        <v>77</v>
      </c>
      <c r="F58" s="93"/>
      <c r="G58" s="93"/>
      <c r="H58" s="140" t="s">
        <v>252</v>
      </c>
      <c r="I58" s="114"/>
    </row>
    <row r="59" spans="1:9" ht="12.6" customHeight="1">
      <c r="A59" s="47"/>
      <c r="B59" s="57" t="s">
        <v>325</v>
      </c>
      <c r="C59" s="68"/>
      <c r="D59" s="80"/>
      <c r="E59" s="88"/>
      <c r="F59" s="94"/>
      <c r="G59" s="94"/>
      <c r="H59" s="139"/>
      <c r="I59" s="113"/>
    </row>
    <row r="60" spans="1:9" ht="12.6" customHeight="1">
      <c r="A60" s="46"/>
      <c r="B60" s="56" t="s">
        <v>182</v>
      </c>
      <c r="C60" s="67" t="s">
        <v>328</v>
      </c>
      <c r="D60" s="81">
        <v>1.8</v>
      </c>
      <c r="E60" s="61" t="s">
        <v>166</v>
      </c>
      <c r="F60" s="93"/>
      <c r="G60" s="93"/>
      <c r="H60" s="140" t="s">
        <v>196</v>
      </c>
      <c r="I60" s="114"/>
    </row>
    <row r="61" spans="1:9" ht="12.6" customHeight="1">
      <c r="A61" s="47"/>
      <c r="B61" s="57" t="s">
        <v>325</v>
      </c>
      <c r="C61" s="68"/>
      <c r="D61" s="78"/>
      <c r="E61" s="88"/>
      <c r="F61" s="94"/>
      <c r="G61" s="94"/>
      <c r="H61" s="139"/>
      <c r="I61" s="113"/>
    </row>
    <row r="62" spans="1:9" ht="12.6" customHeight="1">
      <c r="A62" s="46"/>
      <c r="B62" s="56" t="s">
        <v>251</v>
      </c>
      <c r="C62" s="67" t="s">
        <v>324</v>
      </c>
      <c r="D62" s="81">
        <v>1.2</v>
      </c>
      <c r="E62" s="61" t="s">
        <v>166</v>
      </c>
      <c r="F62" s="93"/>
      <c r="G62" s="93"/>
      <c r="H62" s="140"/>
      <c r="I62" s="114"/>
    </row>
    <row r="63" spans="1:9" ht="12.6" customHeight="1">
      <c r="A63" s="47"/>
      <c r="B63" s="57" t="s">
        <v>264</v>
      </c>
      <c r="C63" s="68"/>
      <c r="D63" s="78"/>
      <c r="E63" s="88"/>
      <c r="F63" s="94"/>
      <c r="G63" s="94"/>
      <c r="H63" s="139"/>
      <c r="I63" s="113"/>
    </row>
    <row r="64" spans="1:9" ht="12.6" customHeight="1">
      <c r="A64" s="46"/>
      <c r="B64" s="56" t="s">
        <v>182</v>
      </c>
      <c r="C64" s="67" t="s">
        <v>328</v>
      </c>
      <c r="D64" s="81">
        <v>0.8</v>
      </c>
      <c r="E64" s="61" t="s">
        <v>166</v>
      </c>
      <c r="F64" s="93"/>
      <c r="G64" s="93"/>
      <c r="H64" s="140" t="s">
        <v>196</v>
      </c>
      <c r="I64" s="114"/>
    </row>
    <row r="65" spans="1:9" ht="12.6" customHeight="1">
      <c r="A65" s="47"/>
      <c r="B65" s="57" t="s">
        <v>326</v>
      </c>
      <c r="C65" s="68"/>
      <c r="D65" s="78"/>
      <c r="E65" s="88"/>
      <c r="F65" s="94"/>
      <c r="G65" s="94"/>
      <c r="H65" s="139"/>
      <c r="I65" s="113"/>
    </row>
    <row r="66" spans="1:9" ht="12.6" customHeight="1">
      <c r="A66" s="46"/>
      <c r="B66" s="56" t="s">
        <v>251</v>
      </c>
      <c r="C66" s="67" t="s">
        <v>103</v>
      </c>
      <c r="D66" s="81">
        <v>0.5</v>
      </c>
      <c r="E66" s="61" t="s">
        <v>166</v>
      </c>
      <c r="F66" s="93"/>
      <c r="G66" s="93"/>
      <c r="H66" s="140"/>
      <c r="I66" s="114"/>
    </row>
    <row r="67" spans="1:9" ht="12.6" customHeight="1">
      <c r="A67" s="47"/>
      <c r="B67" s="57" t="s">
        <v>331</v>
      </c>
      <c r="C67" s="68" t="s">
        <v>71</v>
      </c>
      <c r="D67" s="80"/>
      <c r="E67" s="88"/>
      <c r="F67" s="94"/>
      <c r="G67" s="94"/>
      <c r="H67" s="139"/>
      <c r="I67" s="113"/>
    </row>
    <row r="68" spans="1:9" ht="12.6" customHeight="1">
      <c r="A68" s="46"/>
      <c r="B68" s="56" t="s">
        <v>273</v>
      </c>
      <c r="C68" s="67" t="s">
        <v>282</v>
      </c>
      <c r="D68" s="81">
        <v>1</v>
      </c>
      <c r="E68" s="61" t="s">
        <v>299</v>
      </c>
      <c r="F68" s="93"/>
      <c r="G68" s="93"/>
      <c r="H68" s="140" t="s">
        <v>75</v>
      </c>
      <c r="I68" s="114"/>
    </row>
    <row r="69" spans="1:9" ht="12.6" customHeight="1">
      <c r="A69" s="47"/>
      <c r="B69" s="57" t="s">
        <v>334</v>
      </c>
      <c r="C69" s="124"/>
      <c r="D69" s="78"/>
      <c r="E69" s="88"/>
      <c r="F69" s="94"/>
      <c r="G69" s="94"/>
      <c r="H69" s="139"/>
      <c r="I69" s="113"/>
    </row>
    <row r="70" spans="1:9" ht="12.6" customHeight="1">
      <c r="A70" s="46"/>
      <c r="B70" s="56" t="s">
        <v>251</v>
      </c>
      <c r="C70" s="125" t="s">
        <v>324</v>
      </c>
      <c r="D70" s="81">
        <v>0.2</v>
      </c>
      <c r="E70" s="61" t="s">
        <v>166</v>
      </c>
      <c r="F70" s="93"/>
      <c r="G70" s="93"/>
      <c r="H70" s="140"/>
      <c r="I70" s="114"/>
    </row>
    <row r="71" spans="1:9" ht="12.6" customHeight="1">
      <c r="A71" s="47"/>
      <c r="B71" s="57" t="s">
        <v>26</v>
      </c>
      <c r="C71" s="68" t="s">
        <v>309</v>
      </c>
      <c r="D71" s="78"/>
      <c r="E71" s="88"/>
      <c r="F71" s="94"/>
      <c r="G71" s="94"/>
      <c r="H71" s="139"/>
      <c r="I71" s="113"/>
    </row>
    <row r="72" spans="1:9" ht="12.6" customHeight="1">
      <c r="A72" s="46"/>
      <c r="B72" s="56" t="s">
        <v>210</v>
      </c>
      <c r="C72" s="67" t="s">
        <v>335</v>
      </c>
      <c r="D72" s="81">
        <v>1</v>
      </c>
      <c r="E72" s="61" t="s">
        <v>299</v>
      </c>
      <c r="F72" s="93"/>
      <c r="G72" s="93"/>
      <c r="H72" s="140" t="s">
        <v>531</v>
      </c>
      <c r="I72" s="114"/>
    </row>
    <row r="73" spans="1:9" ht="12.6" customHeight="1">
      <c r="A73" s="47"/>
      <c r="B73" s="57" t="s">
        <v>26</v>
      </c>
      <c r="C73" s="68"/>
      <c r="D73" s="78"/>
      <c r="E73" s="88"/>
      <c r="F73" s="94"/>
      <c r="G73" s="94"/>
      <c r="H73" s="139"/>
      <c r="I73" s="113"/>
    </row>
    <row r="74" spans="1:9" ht="12.6" customHeight="1">
      <c r="A74" s="46"/>
      <c r="B74" s="56" t="s">
        <v>251</v>
      </c>
      <c r="C74" s="67" t="s">
        <v>324</v>
      </c>
      <c r="D74" s="81">
        <v>1.4</v>
      </c>
      <c r="E74" s="61" t="s">
        <v>166</v>
      </c>
      <c r="F74" s="93"/>
      <c r="G74" s="93"/>
      <c r="H74" s="140"/>
      <c r="I74" s="114"/>
    </row>
    <row r="75" spans="1:9" ht="12.6" customHeight="1">
      <c r="A75" s="47"/>
      <c r="B75" s="57"/>
      <c r="C75" s="68"/>
      <c r="D75" s="78"/>
      <c r="E75" s="88"/>
      <c r="F75" s="94"/>
      <c r="G75" s="94"/>
      <c r="H75" s="139"/>
      <c r="I75" s="113"/>
    </row>
    <row r="76" spans="1:9" ht="12.6" customHeight="1">
      <c r="A76" s="46"/>
      <c r="B76" s="56" t="s">
        <v>337</v>
      </c>
      <c r="C76" s="67" t="s">
        <v>37</v>
      </c>
      <c r="D76" s="81">
        <v>13.8</v>
      </c>
      <c r="E76" s="61" t="s">
        <v>9</v>
      </c>
      <c r="F76" s="93"/>
      <c r="G76" s="93"/>
      <c r="H76" s="140" t="s">
        <v>79</v>
      </c>
      <c r="I76" s="114"/>
    </row>
    <row r="77" spans="1:9" ht="12.6" customHeight="1">
      <c r="A77" s="47"/>
      <c r="B77" s="57"/>
      <c r="C77" s="68"/>
      <c r="D77" s="78"/>
      <c r="E77" s="88"/>
      <c r="F77" s="94"/>
      <c r="G77" s="94"/>
      <c r="H77" s="139"/>
      <c r="I77" s="113"/>
    </row>
    <row r="78" spans="1:9" ht="12.6" customHeight="1">
      <c r="A78" s="46"/>
      <c r="B78" s="56" t="s">
        <v>59</v>
      </c>
      <c r="C78" s="67" t="s">
        <v>183</v>
      </c>
      <c r="D78" s="81">
        <v>2</v>
      </c>
      <c r="E78" s="61" t="s">
        <v>180</v>
      </c>
      <c r="F78" s="93"/>
      <c r="G78" s="93"/>
      <c r="H78" s="140"/>
      <c r="I78" s="114"/>
    </row>
    <row r="79" spans="1:9" ht="12.6" customHeight="1">
      <c r="A79" s="47"/>
      <c r="B79" s="57"/>
      <c r="C79" s="68"/>
      <c r="D79" s="78"/>
      <c r="E79" s="88"/>
      <c r="F79" s="94"/>
      <c r="G79" s="94"/>
      <c r="H79" s="139"/>
      <c r="I79" s="113"/>
    </row>
    <row r="80" spans="1:9" ht="12.6" customHeight="1">
      <c r="A80" s="46"/>
      <c r="B80" s="56" t="s">
        <v>59</v>
      </c>
      <c r="C80" s="67" t="s">
        <v>315</v>
      </c>
      <c r="D80" s="79">
        <v>23</v>
      </c>
      <c r="E80" s="61" t="s">
        <v>180</v>
      </c>
      <c r="F80" s="93"/>
      <c r="G80" s="93"/>
      <c r="H80" s="140"/>
      <c r="I80" s="114"/>
    </row>
    <row r="81" spans="1:9" ht="12.6" customHeight="1">
      <c r="A81" s="47"/>
      <c r="B81" s="57"/>
      <c r="C81" s="68"/>
      <c r="D81" s="80"/>
      <c r="E81" s="88"/>
      <c r="F81" s="94"/>
      <c r="G81" s="94"/>
      <c r="H81" s="139"/>
      <c r="I81" s="113"/>
    </row>
    <row r="82" spans="1:9" ht="12.6" customHeight="1">
      <c r="A82" s="46"/>
      <c r="B82" s="56" t="s">
        <v>59</v>
      </c>
      <c r="C82" s="67" t="s">
        <v>25</v>
      </c>
      <c r="D82" s="81">
        <v>1</v>
      </c>
      <c r="E82" s="61" t="s">
        <v>180</v>
      </c>
      <c r="F82" s="93"/>
      <c r="G82" s="93"/>
      <c r="H82" s="140"/>
      <c r="I82" s="114"/>
    </row>
    <row r="83" spans="1:9" ht="12.6" customHeight="1">
      <c r="A83" s="47"/>
      <c r="B83" s="57"/>
      <c r="C83" s="68"/>
      <c r="D83" s="78"/>
      <c r="E83" s="88"/>
      <c r="F83" s="94"/>
      <c r="G83" s="94"/>
      <c r="H83" s="139"/>
      <c r="I83" s="113"/>
    </row>
    <row r="84" spans="1:9" ht="12.6" customHeight="1">
      <c r="A84" s="46"/>
      <c r="B84" s="56" t="s">
        <v>119</v>
      </c>
      <c r="C84" s="67" t="s">
        <v>338</v>
      </c>
      <c r="D84" s="81">
        <v>23.7</v>
      </c>
      <c r="E84" s="61" t="s">
        <v>77</v>
      </c>
      <c r="F84" s="93"/>
      <c r="G84" s="93"/>
      <c r="H84" s="140"/>
      <c r="I84" s="114"/>
    </row>
    <row r="85" spans="1:9" ht="12.6" customHeight="1">
      <c r="A85" s="47"/>
      <c r="B85" s="57"/>
      <c r="C85" s="68"/>
      <c r="D85" s="78"/>
      <c r="E85" s="88"/>
      <c r="F85" s="94"/>
      <c r="G85" s="94"/>
      <c r="H85" s="139"/>
      <c r="I85" s="113"/>
    </row>
    <row r="86" spans="1:9" ht="12.6" customHeight="1">
      <c r="A86" s="46"/>
      <c r="B86" s="56"/>
      <c r="C86" s="67"/>
      <c r="D86" s="81"/>
      <c r="E86" s="61"/>
      <c r="F86" s="93"/>
      <c r="G86" s="93"/>
      <c r="H86" s="140"/>
      <c r="I86" s="114"/>
    </row>
    <row r="87" spans="1:9" ht="12.6" customHeight="1">
      <c r="A87" s="47"/>
      <c r="B87" s="57"/>
      <c r="C87" s="68"/>
      <c r="D87" s="78"/>
      <c r="E87" s="88"/>
      <c r="F87" s="94"/>
      <c r="G87" s="94"/>
      <c r="H87" s="139"/>
      <c r="I87" s="113"/>
    </row>
    <row r="88" spans="1:9" ht="12.6" customHeight="1">
      <c r="A88" s="46"/>
      <c r="B88" s="56"/>
      <c r="C88" s="67"/>
      <c r="D88" s="81"/>
      <c r="E88" s="61"/>
      <c r="F88" s="93"/>
      <c r="G88" s="93"/>
      <c r="H88" s="140"/>
      <c r="I88" s="114"/>
    </row>
    <row r="89" spans="1:9" ht="12.6" customHeight="1">
      <c r="A89" s="47"/>
      <c r="B89" s="57"/>
      <c r="C89" s="68"/>
      <c r="D89" s="80"/>
      <c r="E89" s="88"/>
      <c r="F89" s="94"/>
      <c r="G89" s="94"/>
      <c r="H89" s="139"/>
      <c r="I89" s="113"/>
    </row>
    <row r="90" spans="1:9" ht="12.6" customHeight="1">
      <c r="A90" s="46"/>
      <c r="B90" s="56"/>
      <c r="C90" s="67"/>
      <c r="D90" s="81"/>
      <c r="E90" s="61"/>
      <c r="F90" s="93"/>
      <c r="G90" s="93"/>
      <c r="H90" s="140"/>
      <c r="I90" s="114"/>
    </row>
    <row r="91" spans="1:9" ht="12.6" customHeight="1">
      <c r="A91" s="47"/>
      <c r="B91" s="57"/>
      <c r="C91" s="68"/>
      <c r="D91" s="78"/>
      <c r="E91" s="88"/>
      <c r="F91" s="94"/>
      <c r="G91" s="94"/>
      <c r="H91" s="139"/>
      <c r="I91" s="113"/>
    </row>
    <row r="92" spans="1:9" ht="12.6" customHeight="1">
      <c r="A92" s="46"/>
      <c r="B92" s="56"/>
      <c r="C92" s="67"/>
      <c r="D92" s="81"/>
      <c r="E92" s="61"/>
      <c r="F92" s="93"/>
      <c r="G92" s="93"/>
      <c r="H92" s="140"/>
      <c r="I92" s="114"/>
    </row>
    <row r="93" spans="1:9" ht="12.6" customHeight="1">
      <c r="A93" s="47"/>
      <c r="B93" s="57"/>
      <c r="C93" s="68"/>
      <c r="D93" s="78"/>
      <c r="E93" s="88"/>
      <c r="F93" s="94"/>
      <c r="G93" s="94"/>
      <c r="H93" s="139"/>
      <c r="I93" s="113"/>
    </row>
    <row r="94" spans="1:9" ht="12.6" customHeight="1">
      <c r="A94" s="46"/>
      <c r="B94" s="56"/>
      <c r="C94" s="67"/>
      <c r="D94" s="81"/>
      <c r="E94" s="61"/>
      <c r="F94" s="93"/>
      <c r="G94" s="93"/>
      <c r="H94" s="140"/>
      <c r="I94" s="114"/>
    </row>
    <row r="95" spans="1:9" ht="12.6" customHeight="1">
      <c r="A95" s="47"/>
      <c r="B95" s="57"/>
      <c r="C95" s="68"/>
      <c r="D95" s="78"/>
      <c r="E95" s="88"/>
      <c r="F95" s="94"/>
      <c r="G95" s="94"/>
      <c r="H95" s="139"/>
      <c r="I95" s="113"/>
    </row>
    <row r="96" spans="1:9" ht="12.6" customHeight="1">
      <c r="A96" s="46"/>
      <c r="B96" s="56"/>
      <c r="C96" s="67"/>
      <c r="D96" s="81"/>
      <c r="E96" s="61"/>
      <c r="F96" s="93"/>
      <c r="G96" s="93"/>
      <c r="H96" s="140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39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40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39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40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39"/>
      <c r="I101" s="113"/>
    </row>
    <row r="102" spans="1:9" ht="12.6" customHeight="1">
      <c r="A102" s="46"/>
      <c r="B102" s="56"/>
      <c r="C102" s="67"/>
      <c r="D102" s="81"/>
      <c r="E102" s="61"/>
      <c r="F102" s="93"/>
      <c r="G102" s="93"/>
      <c r="H102" s="140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39"/>
      <c r="I103" s="113"/>
    </row>
    <row r="104" spans="1:9" ht="12.6" customHeight="1">
      <c r="A104" s="46"/>
      <c r="B104" s="62" t="s">
        <v>24</v>
      </c>
      <c r="C104" s="67"/>
      <c r="D104" s="81"/>
      <c r="E104" s="61"/>
      <c r="F104" s="93"/>
      <c r="G104" s="93"/>
      <c r="H104" s="140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39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4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39"/>
      <c r="I107" s="113"/>
    </row>
    <row r="108" spans="1:9" ht="12.6" customHeight="1">
      <c r="A108" s="133" t="s">
        <v>154</v>
      </c>
      <c r="B108" s="56" t="s">
        <v>200</v>
      </c>
      <c r="C108" s="125"/>
      <c r="D108" s="79"/>
      <c r="E108" s="61"/>
      <c r="F108" s="93"/>
      <c r="G108" s="93"/>
      <c r="H108" s="140"/>
      <c r="I108" s="143"/>
    </row>
    <row r="109" spans="1:9" ht="12.6" customHeight="1">
      <c r="A109" s="47"/>
      <c r="B109" s="57"/>
      <c r="C109" s="68"/>
      <c r="D109" s="78"/>
      <c r="E109" s="88"/>
      <c r="F109" s="94"/>
      <c r="G109" s="94"/>
      <c r="H109" s="139"/>
      <c r="I109" s="113"/>
    </row>
    <row r="110" spans="1:9" ht="12.6" customHeight="1">
      <c r="A110" s="46"/>
      <c r="B110" s="56" t="s">
        <v>200</v>
      </c>
      <c r="C110" s="67" t="s">
        <v>268</v>
      </c>
      <c r="D110" s="81">
        <v>498</v>
      </c>
      <c r="E110" s="61" t="s">
        <v>77</v>
      </c>
      <c r="F110" s="93"/>
      <c r="G110" s="93"/>
      <c r="H110" s="140"/>
      <c r="I110" s="114"/>
    </row>
    <row r="111" spans="1:9" ht="12.6" customHeight="1">
      <c r="A111" s="47"/>
      <c r="B111" s="57"/>
      <c r="C111" s="68"/>
      <c r="D111" s="78"/>
      <c r="E111" s="88"/>
      <c r="F111" s="94"/>
      <c r="G111" s="94"/>
      <c r="H111" s="139"/>
      <c r="I111" s="113"/>
    </row>
    <row r="112" spans="1:9" ht="12.6" customHeight="1">
      <c r="A112" s="46"/>
      <c r="B112" s="56"/>
      <c r="C112" s="67"/>
      <c r="D112" s="81"/>
      <c r="E112" s="61"/>
      <c r="F112" s="93"/>
      <c r="G112" s="93"/>
      <c r="H112" s="140"/>
      <c r="I112" s="114"/>
    </row>
    <row r="113" spans="1:9" ht="12.6" customHeight="1">
      <c r="A113" s="47"/>
      <c r="B113" s="57"/>
      <c r="C113" s="124"/>
      <c r="D113" s="78"/>
      <c r="E113" s="88"/>
      <c r="F113" s="94"/>
      <c r="G113" s="94"/>
      <c r="H113" s="139"/>
      <c r="I113" s="113"/>
    </row>
    <row r="114" spans="1:9" ht="12.6" customHeight="1">
      <c r="A114" s="46"/>
      <c r="B114" s="56"/>
      <c r="C114" s="125"/>
      <c r="D114" s="81"/>
      <c r="E114" s="61"/>
      <c r="F114" s="93"/>
      <c r="G114" s="93"/>
      <c r="H114" s="140"/>
      <c r="I114" s="114"/>
    </row>
    <row r="115" spans="1:9" ht="12.6" customHeight="1">
      <c r="A115" s="47"/>
      <c r="B115" s="57"/>
      <c r="C115" s="124"/>
      <c r="D115" s="78"/>
      <c r="E115" s="88"/>
      <c r="F115" s="94"/>
      <c r="G115" s="94"/>
      <c r="H115" s="139"/>
      <c r="I115" s="113"/>
    </row>
    <row r="116" spans="1:9" ht="12.6" customHeight="1">
      <c r="A116" s="46"/>
      <c r="B116" s="56"/>
      <c r="C116" s="125"/>
      <c r="D116" s="81"/>
      <c r="E116" s="61"/>
      <c r="F116" s="93"/>
      <c r="G116" s="93"/>
      <c r="H116" s="140"/>
      <c r="I116" s="114"/>
    </row>
    <row r="117" spans="1:9" ht="12.6" customHeight="1">
      <c r="A117" s="47"/>
      <c r="B117" s="57"/>
      <c r="C117" s="68"/>
      <c r="D117" s="78"/>
      <c r="E117" s="88"/>
      <c r="F117" s="94"/>
      <c r="G117" s="94"/>
      <c r="H117" s="139"/>
      <c r="I117" s="113"/>
    </row>
    <row r="118" spans="1:9" ht="12.6" customHeight="1">
      <c r="A118" s="46"/>
      <c r="B118" s="56"/>
      <c r="C118" s="67"/>
      <c r="D118" s="81"/>
      <c r="E118" s="61"/>
      <c r="F118" s="93"/>
      <c r="G118" s="93"/>
      <c r="H118" s="140"/>
      <c r="I118" s="114"/>
    </row>
    <row r="119" spans="1:9" ht="12.6" customHeight="1">
      <c r="A119" s="47"/>
      <c r="B119" s="57"/>
      <c r="C119" s="124"/>
      <c r="D119" s="80"/>
      <c r="E119" s="88"/>
      <c r="F119" s="94"/>
      <c r="G119" s="94"/>
      <c r="H119" s="139"/>
      <c r="I119" s="113"/>
    </row>
    <row r="120" spans="1:9" ht="12.6" customHeight="1">
      <c r="A120" s="132"/>
      <c r="B120" s="56"/>
      <c r="C120" s="125"/>
      <c r="D120" s="81"/>
      <c r="E120" s="61"/>
      <c r="F120" s="93"/>
      <c r="G120" s="93"/>
      <c r="H120" s="140"/>
      <c r="I120" s="114"/>
    </row>
    <row r="121" spans="1:9" ht="12.6" customHeight="1">
      <c r="A121" s="47"/>
      <c r="B121" s="57"/>
      <c r="C121" s="68"/>
      <c r="D121" s="80"/>
      <c r="E121" s="88"/>
      <c r="F121" s="94"/>
      <c r="G121" s="94"/>
      <c r="H121" s="139"/>
      <c r="I121" s="113"/>
    </row>
    <row r="122" spans="1:9" ht="12.6" customHeight="1">
      <c r="A122" s="46"/>
      <c r="B122" s="56"/>
      <c r="C122" s="67"/>
      <c r="D122" s="81"/>
      <c r="E122" s="61"/>
      <c r="F122" s="93"/>
      <c r="G122" s="93"/>
      <c r="H122" s="140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39"/>
      <c r="I123" s="113"/>
    </row>
    <row r="124" spans="1:9" ht="12.6" customHeight="1">
      <c r="A124" s="46"/>
      <c r="B124" s="56"/>
      <c r="C124" s="67"/>
      <c r="D124" s="81"/>
      <c r="E124" s="61"/>
      <c r="F124" s="93"/>
      <c r="G124" s="93"/>
      <c r="H124" s="140"/>
      <c r="I124" s="114"/>
    </row>
    <row r="125" spans="1:9" ht="12.6" customHeight="1">
      <c r="A125" s="47"/>
      <c r="B125" s="57"/>
      <c r="C125" s="124"/>
      <c r="D125" s="80"/>
      <c r="E125" s="88"/>
      <c r="F125" s="94"/>
      <c r="G125" s="94"/>
      <c r="H125" s="139"/>
      <c r="I125" s="113"/>
    </row>
    <row r="126" spans="1:9" ht="12.6" customHeight="1">
      <c r="A126" s="46"/>
      <c r="B126" s="56"/>
      <c r="C126" s="125"/>
      <c r="D126" s="81"/>
      <c r="E126" s="61"/>
      <c r="F126" s="93"/>
      <c r="G126" s="93"/>
      <c r="H126" s="140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39"/>
      <c r="I127" s="113"/>
    </row>
    <row r="128" spans="1:9" ht="12.6" customHeight="1">
      <c r="A128" s="46"/>
      <c r="B128" s="56"/>
      <c r="C128" s="67"/>
      <c r="D128" s="81"/>
      <c r="E128" s="61"/>
      <c r="F128" s="93"/>
      <c r="G128" s="93"/>
      <c r="H128" s="140"/>
      <c r="I128" s="114"/>
    </row>
    <row r="129" spans="1:9" ht="12.6" customHeight="1">
      <c r="A129" s="47"/>
      <c r="B129" s="57"/>
      <c r="C129" s="68"/>
      <c r="D129" s="78"/>
      <c r="E129" s="88"/>
      <c r="F129" s="94"/>
      <c r="G129" s="94"/>
      <c r="H129" s="139"/>
      <c r="I129" s="113"/>
    </row>
    <row r="130" spans="1:9" ht="12.6" customHeight="1">
      <c r="A130" s="46"/>
      <c r="B130" s="56"/>
      <c r="C130" s="67"/>
      <c r="D130" s="81"/>
      <c r="E130" s="61"/>
      <c r="F130" s="93"/>
      <c r="G130" s="93"/>
      <c r="H130" s="140"/>
      <c r="I130" s="114"/>
    </row>
    <row r="131" spans="1:9" ht="12.6" customHeight="1">
      <c r="A131" s="47"/>
      <c r="B131" s="57"/>
      <c r="C131" s="68"/>
      <c r="D131" s="78"/>
      <c r="E131" s="88"/>
      <c r="F131" s="94"/>
      <c r="G131" s="94"/>
      <c r="H131" s="139"/>
      <c r="I131" s="113"/>
    </row>
    <row r="132" spans="1:9" ht="12.6" customHeight="1">
      <c r="A132" s="46"/>
      <c r="B132" s="56"/>
      <c r="C132" s="67"/>
      <c r="D132" s="79"/>
      <c r="E132" s="61"/>
      <c r="F132" s="93"/>
      <c r="G132" s="93"/>
      <c r="H132" s="140"/>
      <c r="I132" s="114"/>
    </row>
    <row r="133" spans="1:9" ht="12.6" customHeight="1">
      <c r="A133" s="47"/>
      <c r="B133" s="57"/>
      <c r="C133" s="68"/>
      <c r="D133" s="80"/>
      <c r="E133" s="88"/>
      <c r="F133" s="94"/>
      <c r="G133" s="94"/>
      <c r="H133" s="139"/>
      <c r="I133" s="113"/>
    </row>
    <row r="134" spans="1:9" ht="12.6" customHeight="1">
      <c r="A134" s="46"/>
      <c r="B134" s="56"/>
      <c r="C134" s="67"/>
      <c r="D134" s="81"/>
      <c r="E134" s="61"/>
      <c r="F134" s="93"/>
      <c r="G134" s="93"/>
      <c r="H134" s="140"/>
      <c r="I134" s="114"/>
    </row>
    <row r="135" spans="1:9" ht="12.6" customHeight="1">
      <c r="A135" s="47"/>
      <c r="B135" s="57"/>
      <c r="C135" s="68"/>
      <c r="D135" s="78"/>
      <c r="E135" s="88"/>
      <c r="F135" s="94"/>
      <c r="G135" s="94"/>
      <c r="H135" s="139"/>
      <c r="I135" s="113"/>
    </row>
    <row r="136" spans="1:9" ht="12.6" customHeight="1">
      <c r="A136" s="46"/>
      <c r="B136" s="56"/>
      <c r="C136" s="67"/>
      <c r="D136" s="81"/>
      <c r="E136" s="61"/>
      <c r="F136" s="93"/>
      <c r="G136" s="93"/>
      <c r="H136" s="140"/>
      <c r="I136" s="114"/>
    </row>
    <row r="137" spans="1:9" ht="12.6" customHeight="1">
      <c r="A137" s="47"/>
      <c r="B137" s="57"/>
      <c r="C137" s="68"/>
      <c r="D137" s="78"/>
      <c r="E137" s="88"/>
      <c r="F137" s="94"/>
      <c r="G137" s="94"/>
      <c r="H137" s="139"/>
      <c r="I137" s="113"/>
    </row>
    <row r="138" spans="1:9" ht="12.6" customHeight="1">
      <c r="A138" s="46"/>
      <c r="B138" s="56"/>
      <c r="C138" s="67"/>
      <c r="D138" s="81"/>
      <c r="E138" s="61"/>
      <c r="F138" s="93"/>
      <c r="G138" s="93"/>
      <c r="H138" s="140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39"/>
      <c r="I139" s="113"/>
    </row>
    <row r="140" spans="1:9" ht="12.6" customHeight="1">
      <c r="A140" s="46"/>
      <c r="B140" s="56"/>
      <c r="C140" s="67"/>
      <c r="D140" s="81"/>
      <c r="E140" s="61"/>
      <c r="F140" s="93"/>
      <c r="G140" s="93"/>
      <c r="H140" s="140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39"/>
      <c r="I141" s="113"/>
    </row>
    <row r="142" spans="1:9" ht="12.6" customHeight="1">
      <c r="A142" s="46"/>
      <c r="B142" s="56"/>
      <c r="C142" s="67"/>
      <c r="D142" s="81"/>
      <c r="E142" s="61"/>
      <c r="F142" s="93"/>
      <c r="G142" s="93"/>
      <c r="H142" s="140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39"/>
      <c r="I143" s="113"/>
    </row>
    <row r="144" spans="1:9" ht="12.6" customHeight="1">
      <c r="A144" s="46"/>
      <c r="B144" s="56"/>
      <c r="C144" s="67"/>
      <c r="D144" s="81"/>
      <c r="E144" s="61"/>
      <c r="F144" s="93"/>
      <c r="G144" s="93"/>
      <c r="H144" s="140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39"/>
      <c r="I145" s="113"/>
    </row>
    <row r="146" spans="1:9" ht="12.6" customHeight="1">
      <c r="A146" s="46"/>
      <c r="B146" s="56"/>
      <c r="C146" s="67"/>
      <c r="D146" s="81"/>
      <c r="E146" s="61"/>
      <c r="F146" s="93"/>
      <c r="G146" s="93"/>
      <c r="H146" s="140"/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39"/>
      <c r="I147" s="113"/>
    </row>
    <row r="148" spans="1:9" ht="12.6" customHeight="1">
      <c r="A148" s="46"/>
      <c r="B148" s="56"/>
      <c r="C148" s="67"/>
      <c r="D148" s="81"/>
      <c r="E148" s="61"/>
      <c r="F148" s="93"/>
      <c r="G148" s="93"/>
      <c r="H148" s="140"/>
      <c r="I148" s="114"/>
    </row>
    <row r="149" spans="1:9" ht="12.6" customHeight="1">
      <c r="A149" s="47"/>
      <c r="B149" s="57"/>
      <c r="C149" s="68"/>
      <c r="D149" s="78"/>
      <c r="E149" s="88"/>
      <c r="F149" s="94"/>
      <c r="G149" s="94"/>
      <c r="H149" s="139"/>
      <c r="I149" s="113"/>
    </row>
    <row r="150" spans="1:9" ht="12.6" customHeight="1">
      <c r="A150" s="46"/>
      <c r="B150" s="56"/>
      <c r="C150" s="67"/>
      <c r="D150" s="81"/>
      <c r="E150" s="61"/>
      <c r="F150" s="93"/>
      <c r="G150" s="93"/>
      <c r="H150" s="140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39"/>
      <c r="I151" s="113"/>
    </row>
    <row r="152" spans="1:9" ht="12.6" customHeight="1">
      <c r="A152" s="46"/>
      <c r="B152" s="56"/>
      <c r="C152" s="67"/>
      <c r="D152" s="81"/>
      <c r="E152" s="61"/>
      <c r="F152" s="93"/>
      <c r="G152" s="93"/>
      <c r="H152" s="140"/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39"/>
      <c r="I153" s="113"/>
    </row>
    <row r="154" spans="1:9" ht="12.6" customHeight="1">
      <c r="A154" s="46"/>
      <c r="B154" s="56"/>
      <c r="C154" s="67"/>
      <c r="D154" s="81"/>
      <c r="E154" s="61"/>
      <c r="F154" s="93"/>
      <c r="G154" s="93"/>
      <c r="H154" s="140"/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39"/>
      <c r="I155" s="113"/>
    </row>
    <row r="156" spans="1:9" ht="12.6" customHeight="1">
      <c r="A156" s="46"/>
      <c r="B156" s="62" t="s">
        <v>24</v>
      </c>
      <c r="C156" s="67"/>
      <c r="D156" s="81"/>
      <c r="E156" s="61"/>
      <c r="F156" s="93"/>
      <c r="G156" s="93"/>
      <c r="H156" s="140"/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39"/>
      <c r="I157" s="113"/>
    </row>
    <row r="158" spans="1:9" ht="12.6" customHeight="1">
      <c r="A158" s="50"/>
      <c r="B158" s="52"/>
      <c r="C158" s="76"/>
      <c r="D158" s="85"/>
      <c r="E158" s="91"/>
      <c r="F158" s="99"/>
      <c r="G158" s="99"/>
      <c r="H158" s="141"/>
      <c r="I158" s="119"/>
    </row>
  </sheetData>
  <mergeCells count="1">
    <mergeCell ref="H2:I2"/>
  </mergeCells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2" manualBreakCount="2">
    <brk id="54" max="9" man="1"/>
    <brk id="10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58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0" width="2.875" style="41" bestFit="1" customWidth="1"/>
    <col min="11" max="16384" width="8.875" style="41"/>
  </cols>
  <sheetData>
    <row r="1" spans="1:9">
      <c r="A1" s="43" t="str">
        <f>+'内訳書（2.外構とりこわし）'!A1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>
        <v>3</v>
      </c>
      <c r="B4" s="56" t="s">
        <v>159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07"/>
      <c r="I5" s="113"/>
    </row>
    <row r="6" spans="1:9" ht="12.6" customHeight="1">
      <c r="A6" s="132" t="s">
        <v>51</v>
      </c>
      <c r="B6" s="56" t="s">
        <v>110</v>
      </c>
      <c r="C6" s="125"/>
      <c r="D6" s="81">
        <v>1</v>
      </c>
      <c r="E6" s="61" t="s">
        <v>21</v>
      </c>
      <c r="F6" s="93"/>
      <c r="G6" s="93"/>
      <c r="H6" s="140"/>
      <c r="I6" s="114"/>
    </row>
    <row r="7" spans="1:9" ht="12.6" customHeight="1">
      <c r="A7" s="47"/>
      <c r="B7" s="57"/>
      <c r="C7" s="124"/>
      <c r="D7" s="80"/>
      <c r="E7" s="88"/>
      <c r="F7" s="94"/>
      <c r="G7" s="94"/>
      <c r="H7" s="107"/>
      <c r="I7" s="113"/>
    </row>
    <row r="8" spans="1:9" ht="12.6" customHeight="1">
      <c r="A8" s="133" t="s">
        <v>158</v>
      </c>
      <c r="B8" s="56" t="s">
        <v>339</v>
      </c>
      <c r="C8" s="125"/>
      <c r="D8" s="81">
        <v>1</v>
      </c>
      <c r="E8" s="61" t="s">
        <v>21</v>
      </c>
      <c r="F8" s="93"/>
      <c r="G8" s="93"/>
      <c r="H8" s="140"/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07"/>
      <c r="I9" s="113"/>
    </row>
    <row r="10" spans="1:9" ht="12.6" customHeight="1">
      <c r="A10" s="133"/>
      <c r="B10" s="56"/>
      <c r="C10" s="67"/>
      <c r="D10" s="81"/>
      <c r="E10" s="61"/>
      <c r="F10" s="93"/>
      <c r="G10" s="93"/>
      <c r="H10" s="148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07"/>
      <c r="I11" s="113"/>
    </row>
    <row r="12" spans="1:9" ht="12.6" customHeight="1">
      <c r="A12" s="46"/>
      <c r="B12" s="56"/>
      <c r="C12" s="67"/>
      <c r="D12" s="81"/>
      <c r="E12" s="61"/>
      <c r="F12" s="93"/>
      <c r="G12" s="93"/>
      <c r="H12" s="148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07"/>
      <c r="I13" s="113"/>
    </row>
    <row r="14" spans="1:9" ht="12.6" customHeight="1">
      <c r="A14" s="46"/>
      <c r="B14" s="56"/>
      <c r="C14" s="67"/>
      <c r="D14" s="81"/>
      <c r="E14" s="61"/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/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  <row r="55" spans="1:9" ht="12.6" customHeight="1">
      <c r="A55" s="45"/>
      <c r="B55" s="38"/>
      <c r="C55" s="126"/>
      <c r="D55" s="78"/>
      <c r="E55" s="88"/>
      <c r="F55" s="92"/>
      <c r="G55" s="92"/>
      <c r="H55" s="107"/>
      <c r="I55" s="113"/>
    </row>
    <row r="56" spans="1:9" ht="12.6" customHeight="1">
      <c r="A56" s="132" t="s">
        <v>51</v>
      </c>
      <c r="B56" s="56" t="s">
        <v>110</v>
      </c>
      <c r="C56" s="125"/>
      <c r="D56" s="79"/>
      <c r="E56" s="61"/>
      <c r="F56" s="93"/>
      <c r="G56" s="93"/>
      <c r="H56" s="140"/>
      <c r="I56" s="114"/>
    </row>
    <row r="57" spans="1:9" ht="12.6" customHeight="1">
      <c r="A57" s="47"/>
      <c r="B57" s="68"/>
      <c r="C57" s="57"/>
      <c r="D57" s="80"/>
      <c r="E57" s="88"/>
      <c r="F57" s="94"/>
      <c r="G57" s="94"/>
      <c r="H57" s="107"/>
      <c r="I57" s="113"/>
    </row>
    <row r="58" spans="1:9" ht="12.6" customHeight="1">
      <c r="A58" s="46"/>
      <c r="B58" s="67" t="str">
        <v>建設発生材の積込み</v>
      </c>
      <c r="C58" s="56" t="s">
        <v>340</v>
      </c>
      <c r="D58" s="81">
        <v>166</v>
      </c>
      <c r="E58" s="61" t="s">
        <v>166</v>
      </c>
      <c r="F58" s="93"/>
      <c r="G58" s="93"/>
      <c r="H58" s="140"/>
      <c r="I58" s="114"/>
    </row>
    <row r="59" spans="1:9" ht="12.6" customHeight="1">
      <c r="A59" s="47"/>
      <c r="B59" s="68"/>
      <c r="C59" s="57"/>
      <c r="D59" s="80"/>
      <c r="E59" s="88"/>
      <c r="F59" s="94"/>
      <c r="G59" s="94"/>
      <c r="H59" s="107"/>
      <c r="I59" s="113"/>
    </row>
    <row r="60" spans="1:9" ht="12.6" customHeight="1">
      <c r="A60" s="46"/>
      <c r="B60" s="67" t="str">
        <v>建設発生材の積込み</v>
      </c>
      <c r="C60" s="56" t="s">
        <v>205</v>
      </c>
      <c r="D60" s="81">
        <v>35.200000000000003</v>
      </c>
      <c r="E60" s="61" t="s">
        <v>166</v>
      </c>
      <c r="F60" s="93"/>
      <c r="G60" s="93"/>
      <c r="H60" s="148"/>
      <c r="I60" s="114"/>
    </row>
    <row r="61" spans="1:9" ht="12.6" customHeight="1">
      <c r="A61" s="47"/>
      <c r="B61" s="68"/>
      <c r="C61" s="57"/>
      <c r="D61" s="78"/>
      <c r="E61" s="88"/>
      <c r="F61" s="94"/>
      <c r="G61" s="94"/>
      <c r="H61" s="107"/>
      <c r="I61" s="113"/>
    </row>
    <row r="62" spans="1:9" ht="12.6" customHeight="1">
      <c r="A62" s="46"/>
      <c r="B62" s="67" t="str">
        <v>建設発生材の積込み</v>
      </c>
      <c r="C62" s="56" t="s">
        <v>341</v>
      </c>
      <c r="D62" s="81">
        <v>9.5</v>
      </c>
      <c r="E62" s="61" t="s">
        <v>166</v>
      </c>
      <c r="F62" s="93"/>
      <c r="G62" s="93"/>
      <c r="H62" s="148"/>
      <c r="I62" s="114"/>
    </row>
    <row r="63" spans="1:9" ht="12.6" customHeight="1">
      <c r="A63" s="47"/>
      <c r="B63" s="68"/>
      <c r="C63" s="57"/>
      <c r="D63" s="78"/>
      <c r="E63" s="88"/>
      <c r="F63" s="94"/>
      <c r="G63" s="94"/>
      <c r="H63" s="107"/>
      <c r="I63" s="113"/>
    </row>
    <row r="64" spans="1:9" ht="12.6" customHeight="1">
      <c r="A64" s="46"/>
      <c r="B64" s="67" t="str">
        <v>建設発生材の積込み</v>
      </c>
      <c r="C64" s="56" t="s">
        <v>329</v>
      </c>
      <c r="D64" s="81">
        <v>3.5</v>
      </c>
      <c r="E64" s="61" t="s">
        <v>166</v>
      </c>
      <c r="F64" s="93"/>
      <c r="G64" s="93"/>
      <c r="H64" s="148"/>
      <c r="I64" s="114"/>
    </row>
    <row r="65" spans="1:9" ht="12.6" customHeight="1">
      <c r="A65" s="47"/>
      <c r="B65" s="68"/>
      <c r="C65" s="57"/>
      <c r="D65" s="78"/>
      <c r="E65" s="88"/>
      <c r="F65" s="94"/>
      <c r="G65" s="94"/>
      <c r="H65" s="107"/>
      <c r="I65" s="113"/>
    </row>
    <row r="66" spans="1:9" ht="12.6" customHeight="1">
      <c r="A66" s="46"/>
      <c r="B66" s="67" t="str">
        <v>建設発生材の積込み</v>
      </c>
      <c r="C66" s="56" t="s">
        <v>342</v>
      </c>
      <c r="D66" s="81">
        <v>194</v>
      </c>
      <c r="E66" s="61" t="s">
        <v>166</v>
      </c>
      <c r="F66" s="93"/>
      <c r="G66" s="93"/>
      <c r="H66" s="140"/>
      <c r="I66" s="114"/>
    </row>
    <row r="67" spans="1:9" ht="12.6" customHeight="1">
      <c r="A67" s="47"/>
      <c r="B67" s="68"/>
      <c r="C67" s="57"/>
      <c r="D67" s="80"/>
      <c r="E67" s="88"/>
      <c r="F67" s="94"/>
      <c r="G67" s="94"/>
      <c r="H67" s="107"/>
      <c r="I67" s="113"/>
    </row>
    <row r="68" spans="1:9" ht="12.6" customHeight="1">
      <c r="A68" s="46"/>
      <c r="B68" s="67" t="str">
        <v>建設発生材の積込み</v>
      </c>
      <c r="C68" s="56" t="s">
        <v>192</v>
      </c>
      <c r="D68" s="81">
        <v>3.2</v>
      </c>
      <c r="E68" s="61" t="s">
        <v>166</v>
      </c>
      <c r="F68" s="93"/>
      <c r="G68" s="93"/>
      <c r="H68" s="148"/>
      <c r="I68" s="114"/>
    </row>
    <row r="69" spans="1:9" ht="12.6" customHeight="1">
      <c r="A69" s="47"/>
      <c r="B69" s="68"/>
      <c r="C69" s="57"/>
      <c r="D69" s="78"/>
      <c r="E69" s="88"/>
      <c r="F69" s="94"/>
      <c r="G69" s="94"/>
      <c r="H69" s="107"/>
      <c r="I69" s="113"/>
    </row>
    <row r="70" spans="1:9" ht="12.6" customHeight="1">
      <c r="A70" s="46"/>
      <c r="B70" s="67" t="str">
        <v>建設発生材の積込み</v>
      </c>
      <c r="C70" s="56" t="s">
        <v>343</v>
      </c>
      <c r="D70" s="81">
        <v>15.9</v>
      </c>
      <c r="E70" s="61" t="s">
        <v>166</v>
      </c>
      <c r="F70" s="93"/>
      <c r="G70" s="93"/>
      <c r="H70" s="140"/>
      <c r="I70" s="114"/>
    </row>
    <row r="71" spans="1:9" ht="12.6" customHeight="1">
      <c r="A71" s="47"/>
      <c r="B71" s="68"/>
      <c r="C71" s="57"/>
      <c r="D71" s="78"/>
      <c r="E71" s="88"/>
      <c r="F71" s="94"/>
      <c r="G71" s="94"/>
      <c r="H71" s="107"/>
      <c r="I71" s="113"/>
    </row>
    <row r="72" spans="1:9" ht="12.6" customHeight="1">
      <c r="A72" s="46"/>
      <c r="B72" s="67" t="str">
        <v>建設発生材の積込み</v>
      </c>
      <c r="C72" s="56" t="s">
        <v>344</v>
      </c>
      <c r="D72" s="81">
        <v>114</v>
      </c>
      <c r="E72" s="61" t="s">
        <v>166</v>
      </c>
      <c r="F72" s="93"/>
      <c r="G72" s="93"/>
      <c r="H72" s="148"/>
      <c r="I72" s="114"/>
    </row>
    <row r="73" spans="1:9" ht="12.6" customHeight="1">
      <c r="A73" s="47"/>
      <c r="B73" s="68"/>
      <c r="C73" s="57"/>
      <c r="D73" s="78"/>
      <c r="E73" s="88"/>
      <c r="F73" s="94"/>
      <c r="G73" s="94"/>
      <c r="H73" s="107"/>
      <c r="I73" s="113"/>
    </row>
    <row r="74" spans="1:9" ht="12.6" customHeight="1">
      <c r="A74" s="46"/>
      <c r="B74" s="67" t="str">
        <v>建設発生材の積込み</v>
      </c>
      <c r="C74" s="56" t="s">
        <v>118</v>
      </c>
      <c r="D74" s="81">
        <v>34.299999999999997</v>
      </c>
      <c r="E74" s="61" t="s">
        <v>166</v>
      </c>
      <c r="F74" s="93"/>
      <c r="G74" s="93"/>
      <c r="H74" s="148"/>
      <c r="I74" s="114"/>
    </row>
    <row r="75" spans="1:9" ht="12.6" customHeight="1">
      <c r="A75" s="47"/>
      <c r="B75" s="68"/>
      <c r="C75" s="57"/>
      <c r="D75" s="78"/>
      <c r="E75" s="88"/>
      <c r="F75" s="94"/>
      <c r="G75" s="94"/>
      <c r="H75" s="107"/>
      <c r="I75" s="113"/>
    </row>
    <row r="76" spans="1:9" ht="12.6" customHeight="1">
      <c r="A76" s="46"/>
      <c r="B76" s="67" t="str">
        <v>建設発生材の積込み</v>
      </c>
      <c r="C76" s="56" t="s">
        <v>346</v>
      </c>
      <c r="D76" s="81">
        <v>3.7</v>
      </c>
      <c r="E76" s="61" t="s">
        <v>166</v>
      </c>
      <c r="F76" s="93"/>
      <c r="G76" s="93"/>
      <c r="H76" s="148"/>
      <c r="I76" s="114"/>
    </row>
    <row r="77" spans="1:9" ht="12.6" customHeight="1">
      <c r="A77" s="47"/>
      <c r="B77" s="68"/>
      <c r="C77" s="57"/>
      <c r="D77" s="80"/>
      <c r="E77" s="88"/>
      <c r="F77" s="94"/>
      <c r="G77" s="94"/>
      <c r="H77" s="107"/>
      <c r="I77" s="113"/>
    </row>
    <row r="78" spans="1:9" ht="12.6" customHeight="1">
      <c r="A78" s="46"/>
      <c r="B78" s="67" t="str">
        <v>建設発生材の運搬</v>
      </c>
      <c r="C78" s="56" t="s">
        <v>340</v>
      </c>
      <c r="D78" s="81">
        <v>166</v>
      </c>
      <c r="E78" s="61" t="s">
        <v>166</v>
      </c>
      <c r="F78" s="93"/>
      <c r="G78" s="93"/>
      <c r="H78" s="140"/>
      <c r="I78" s="114"/>
    </row>
    <row r="79" spans="1:9" ht="12.6" customHeight="1">
      <c r="A79" s="47"/>
      <c r="B79" s="68"/>
      <c r="C79" s="57"/>
      <c r="D79" s="80"/>
      <c r="E79" s="88"/>
      <c r="F79" s="94"/>
      <c r="G79" s="94"/>
      <c r="H79" s="107"/>
      <c r="I79" s="113"/>
    </row>
    <row r="80" spans="1:9" ht="12.6" customHeight="1">
      <c r="A80" s="46"/>
      <c r="B80" s="67" t="str">
        <v>建設発生材の運搬</v>
      </c>
      <c r="C80" s="56" t="s">
        <v>205</v>
      </c>
      <c r="D80" s="81">
        <v>35.200000000000003</v>
      </c>
      <c r="E80" s="61" t="s">
        <v>166</v>
      </c>
      <c r="F80" s="93"/>
      <c r="G80" s="93"/>
      <c r="H80" s="148"/>
      <c r="I80" s="114"/>
    </row>
    <row r="81" spans="1:9" ht="12.6" customHeight="1">
      <c r="A81" s="47"/>
      <c r="B81" s="68"/>
      <c r="C81" s="57"/>
      <c r="D81" s="78"/>
      <c r="E81" s="88"/>
      <c r="F81" s="94"/>
      <c r="G81" s="94"/>
      <c r="H81" s="107"/>
      <c r="I81" s="113"/>
    </row>
    <row r="82" spans="1:9" ht="12.6" customHeight="1">
      <c r="A82" s="46"/>
      <c r="B82" s="67" t="str">
        <v>建設発生材の運搬</v>
      </c>
      <c r="C82" s="56" t="s">
        <v>341</v>
      </c>
      <c r="D82" s="81">
        <v>9.5</v>
      </c>
      <c r="E82" s="61" t="s">
        <v>166</v>
      </c>
      <c r="F82" s="93"/>
      <c r="G82" s="93"/>
      <c r="H82" s="148"/>
      <c r="I82" s="114"/>
    </row>
    <row r="83" spans="1:9" ht="12.6" customHeight="1">
      <c r="A83" s="47"/>
      <c r="B83" s="68"/>
      <c r="C83" s="57"/>
      <c r="D83" s="78"/>
      <c r="E83" s="88"/>
      <c r="F83" s="94"/>
      <c r="G83" s="94"/>
      <c r="H83" s="107"/>
      <c r="I83" s="113"/>
    </row>
    <row r="84" spans="1:9" ht="12.6" customHeight="1">
      <c r="A84" s="46"/>
      <c r="B84" s="67" t="str">
        <v>建設発生材の運搬</v>
      </c>
      <c r="C84" s="56" t="s">
        <v>329</v>
      </c>
      <c r="D84" s="81">
        <v>3.5</v>
      </c>
      <c r="E84" s="61" t="s">
        <v>166</v>
      </c>
      <c r="F84" s="93"/>
      <c r="G84" s="93"/>
      <c r="H84" s="148"/>
      <c r="I84" s="114"/>
    </row>
    <row r="85" spans="1:9" ht="12.6" customHeight="1">
      <c r="A85" s="47"/>
      <c r="B85" s="68"/>
      <c r="C85" s="57"/>
      <c r="D85" s="78"/>
      <c r="E85" s="88"/>
      <c r="F85" s="94"/>
      <c r="G85" s="94"/>
      <c r="H85" s="107"/>
      <c r="I85" s="113"/>
    </row>
    <row r="86" spans="1:9" ht="12.6" customHeight="1">
      <c r="A86" s="46"/>
      <c r="B86" s="67" t="str">
        <v>建設発生材の運搬</v>
      </c>
      <c r="C86" s="56" t="s">
        <v>342</v>
      </c>
      <c r="D86" s="81">
        <v>194</v>
      </c>
      <c r="E86" s="61" t="s">
        <v>166</v>
      </c>
      <c r="F86" s="93"/>
      <c r="G86" s="93"/>
      <c r="H86" s="140"/>
      <c r="I86" s="114"/>
    </row>
    <row r="87" spans="1:9" ht="12.6" customHeight="1">
      <c r="A87" s="47"/>
      <c r="B87" s="68"/>
      <c r="C87" s="57"/>
      <c r="D87" s="80"/>
      <c r="E87" s="88"/>
      <c r="F87" s="94"/>
      <c r="G87" s="94"/>
      <c r="H87" s="107"/>
      <c r="I87" s="113"/>
    </row>
    <row r="88" spans="1:9" ht="12.6" customHeight="1">
      <c r="A88" s="46"/>
      <c r="B88" s="67" t="str">
        <v>建設発生材の運搬</v>
      </c>
      <c r="C88" s="56" t="s">
        <v>192</v>
      </c>
      <c r="D88" s="81">
        <v>3.2</v>
      </c>
      <c r="E88" s="61" t="s">
        <v>166</v>
      </c>
      <c r="F88" s="93"/>
      <c r="G88" s="93"/>
      <c r="H88" s="148"/>
      <c r="I88" s="114"/>
    </row>
    <row r="89" spans="1:9" ht="12.6" customHeight="1">
      <c r="A89" s="47"/>
      <c r="B89" s="68"/>
      <c r="C89" s="57"/>
      <c r="D89" s="78"/>
      <c r="E89" s="88"/>
      <c r="F89" s="94"/>
      <c r="G89" s="94"/>
      <c r="H89" s="107"/>
      <c r="I89" s="113"/>
    </row>
    <row r="90" spans="1:9" ht="12.6" customHeight="1">
      <c r="A90" s="46"/>
      <c r="B90" s="67" t="str">
        <v>建設発生材の運搬</v>
      </c>
      <c r="C90" s="56" t="s">
        <v>343</v>
      </c>
      <c r="D90" s="81">
        <v>15.9</v>
      </c>
      <c r="E90" s="61" t="s">
        <v>166</v>
      </c>
      <c r="F90" s="93"/>
      <c r="G90" s="93"/>
      <c r="H90" s="140"/>
      <c r="I90" s="114"/>
    </row>
    <row r="91" spans="1:9" ht="12.6" customHeight="1">
      <c r="A91" s="47"/>
      <c r="B91" s="68"/>
      <c r="C91" s="57"/>
      <c r="D91" s="78"/>
      <c r="E91" s="88"/>
      <c r="F91" s="94"/>
      <c r="G91" s="94"/>
      <c r="H91" s="107"/>
      <c r="I91" s="113"/>
    </row>
    <row r="92" spans="1:9" ht="12.6" customHeight="1">
      <c r="A92" s="46"/>
      <c r="B92" s="67" t="str">
        <v>建設発生材の運搬</v>
      </c>
      <c r="C92" s="56" t="s">
        <v>344</v>
      </c>
      <c r="D92" s="81">
        <v>114</v>
      </c>
      <c r="E92" s="61" t="s">
        <v>166</v>
      </c>
      <c r="F92" s="93"/>
      <c r="G92" s="93"/>
      <c r="H92" s="148"/>
      <c r="I92" s="114"/>
    </row>
    <row r="93" spans="1:9" ht="12.6" customHeight="1">
      <c r="A93" s="47"/>
      <c r="B93" s="68"/>
      <c r="C93" s="57"/>
      <c r="D93" s="78"/>
      <c r="E93" s="88"/>
      <c r="F93" s="94"/>
      <c r="G93" s="94"/>
      <c r="H93" s="107"/>
      <c r="I93" s="113"/>
    </row>
    <row r="94" spans="1:9" ht="12.6" customHeight="1">
      <c r="A94" s="46"/>
      <c r="B94" s="67" t="str">
        <v>建設発生材の運搬</v>
      </c>
      <c r="C94" s="56" t="s">
        <v>118</v>
      </c>
      <c r="D94" s="81">
        <v>34.299999999999997</v>
      </c>
      <c r="E94" s="61" t="s">
        <v>166</v>
      </c>
      <c r="F94" s="93"/>
      <c r="G94" s="93"/>
      <c r="H94" s="148"/>
      <c r="I94" s="114"/>
    </row>
    <row r="95" spans="1:9" ht="12.6" customHeight="1">
      <c r="A95" s="47"/>
      <c r="B95" s="68"/>
      <c r="C95" s="57"/>
      <c r="D95" s="78"/>
      <c r="E95" s="88"/>
      <c r="F95" s="94"/>
      <c r="G95" s="94"/>
      <c r="H95" s="107"/>
      <c r="I95" s="113"/>
    </row>
    <row r="96" spans="1:9" ht="12.6" customHeight="1">
      <c r="A96" s="46"/>
      <c r="B96" s="67" t="str">
        <v>建設発生材の運搬</v>
      </c>
      <c r="C96" s="56" t="s">
        <v>346</v>
      </c>
      <c r="D96" s="81">
        <v>3.7</v>
      </c>
      <c r="E96" s="61" t="s">
        <v>166</v>
      </c>
      <c r="F96" s="93"/>
      <c r="G96" s="93"/>
      <c r="H96" s="148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07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08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07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08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07"/>
      <c r="I101" s="113"/>
    </row>
    <row r="102" spans="1:9" ht="12.6" customHeight="1">
      <c r="A102" s="46"/>
      <c r="B102" s="56"/>
      <c r="C102" s="67"/>
      <c r="D102" s="81"/>
      <c r="E102" s="61"/>
      <c r="F102" s="93"/>
      <c r="G102" s="93"/>
      <c r="H102" s="108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07"/>
      <c r="I103" s="113"/>
    </row>
    <row r="104" spans="1:9" ht="12.6" customHeight="1">
      <c r="A104" s="46"/>
      <c r="B104" s="62" t="s">
        <v>24</v>
      </c>
      <c r="C104" s="67"/>
      <c r="D104" s="81"/>
      <c r="E104" s="61"/>
      <c r="F104" s="93"/>
      <c r="G104" s="93"/>
      <c r="H104" s="108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07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1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07"/>
      <c r="I107" s="113"/>
    </row>
    <row r="108" spans="1:9" ht="12.6" customHeight="1">
      <c r="A108" s="133" t="s">
        <v>158</v>
      </c>
      <c r="B108" s="56" t="s">
        <v>339</v>
      </c>
      <c r="C108" s="125"/>
      <c r="D108" s="79"/>
      <c r="E108" s="61"/>
      <c r="F108" s="93"/>
      <c r="G108" s="93"/>
      <c r="H108" s="108"/>
      <c r="I108" s="143"/>
    </row>
    <row r="109" spans="1:9" ht="12.6" customHeight="1">
      <c r="A109" s="47"/>
      <c r="B109" s="57"/>
      <c r="C109" s="68"/>
      <c r="D109" s="78"/>
      <c r="E109" s="88"/>
      <c r="F109" s="94"/>
      <c r="G109" s="94"/>
      <c r="H109" s="107"/>
      <c r="I109" s="113"/>
    </row>
    <row r="110" spans="1:9" ht="12.6" customHeight="1">
      <c r="A110" s="46"/>
      <c r="B110" s="56" t="s">
        <v>350</v>
      </c>
      <c r="C110" s="67" t="s">
        <v>340</v>
      </c>
      <c r="D110" s="81">
        <v>414</v>
      </c>
      <c r="E110" s="61" t="s">
        <v>349</v>
      </c>
      <c r="F110" s="93"/>
      <c r="G110" s="93"/>
      <c r="H110" s="148"/>
      <c r="I110" s="114"/>
    </row>
    <row r="111" spans="1:9" ht="12.6" customHeight="1">
      <c r="A111" s="47"/>
      <c r="B111" s="57"/>
      <c r="C111" s="68"/>
      <c r="D111" s="78"/>
      <c r="E111" s="88"/>
      <c r="F111" s="94"/>
      <c r="G111" s="94"/>
      <c r="H111" s="107"/>
      <c r="I111" s="113"/>
    </row>
    <row r="112" spans="1:9" ht="12.6" customHeight="1">
      <c r="A112" s="46"/>
      <c r="B112" s="56" t="s">
        <v>350</v>
      </c>
      <c r="C112" s="67" t="s">
        <v>205</v>
      </c>
      <c r="D112" s="81">
        <v>82.6</v>
      </c>
      <c r="E112" s="61" t="s">
        <v>349</v>
      </c>
      <c r="F112" s="93"/>
      <c r="G112" s="93"/>
      <c r="H112" s="148"/>
      <c r="I112" s="114"/>
    </row>
    <row r="113" spans="1:9" ht="12.6" customHeight="1">
      <c r="A113" s="47"/>
      <c r="B113" s="57"/>
      <c r="C113" s="68"/>
      <c r="D113" s="78"/>
      <c r="E113" s="88"/>
      <c r="F113" s="94"/>
      <c r="G113" s="94"/>
      <c r="H113" s="107"/>
      <c r="I113" s="113"/>
    </row>
    <row r="114" spans="1:9" ht="12.6" customHeight="1">
      <c r="A114" s="46"/>
      <c r="B114" s="56" t="s">
        <v>350</v>
      </c>
      <c r="C114" s="67" t="s">
        <v>341</v>
      </c>
      <c r="D114" s="81">
        <v>22.4</v>
      </c>
      <c r="E114" s="61" t="s">
        <v>349</v>
      </c>
      <c r="F114" s="93"/>
      <c r="G114" s="93"/>
      <c r="H114" s="140"/>
      <c r="I114" s="114"/>
    </row>
    <row r="115" spans="1:9" ht="12.6" customHeight="1">
      <c r="A115" s="47"/>
      <c r="B115" s="57"/>
      <c r="C115" s="68"/>
      <c r="D115" s="78"/>
      <c r="E115" s="88"/>
      <c r="F115" s="94"/>
      <c r="G115" s="94"/>
      <c r="H115" s="107"/>
      <c r="I115" s="113"/>
    </row>
    <row r="116" spans="1:9" ht="12.6" customHeight="1">
      <c r="A116" s="46"/>
      <c r="B116" s="56" t="s">
        <v>350</v>
      </c>
      <c r="C116" s="67" t="s">
        <v>329</v>
      </c>
      <c r="D116" s="81">
        <v>3.5</v>
      </c>
      <c r="E116" s="61" t="s">
        <v>166</v>
      </c>
      <c r="F116" s="93"/>
      <c r="G116" s="93"/>
      <c r="H116" s="148"/>
      <c r="I116" s="114"/>
    </row>
    <row r="117" spans="1:9" ht="12.6" customHeight="1">
      <c r="A117" s="47"/>
      <c r="B117" s="57"/>
      <c r="C117" s="68"/>
      <c r="D117" s="78"/>
      <c r="E117" s="88"/>
      <c r="F117" s="94"/>
      <c r="G117" s="94"/>
      <c r="H117" s="107"/>
      <c r="I117" s="113"/>
    </row>
    <row r="118" spans="1:9" ht="12.6" customHeight="1">
      <c r="A118" s="46"/>
      <c r="B118" s="56" t="s">
        <v>350</v>
      </c>
      <c r="C118" s="67" t="s">
        <v>342</v>
      </c>
      <c r="D118" s="81">
        <v>194</v>
      </c>
      <c r="E118" s="61" t="s">
        <v>166</v>
      </c>
      <c r="F118" s="93"/>
      <c r="G118" s="93"/>
      <c r="H118" s="148"/>
      <c r="I118" s="114"/>
    </row>
    <row r="119" spans="1:9" ht="12.6" customHeight="1">
      <c r="A119" s="47"/>
      <c r="B119" s="57"/>
      <c r="C119" s="68"/>
      <c r="D119" s="80"/>
      <c r="E119" s="88"/>
      <c r="F119" s="94"/>
      <c r="G119" s="94"/>
      <c r="H119" s="107"/>
      <c r="I119" s="113"/>
    </row>
    <row r="120" spans="1:9" ht="12.6" customHeight="1">
      <c r="A120" s="132"/>
      <c r="B120" s="56" t="s">
        <v>350</v>
      </c>
      <c r="C120" s="67" t="s">
        <v>192</v>
      </c>
      <c r="D120" s="81">
        <v>3.2</v>
      </c>
      <c r="E120" s="61" t="s">
        <v>166</v>
      </c>
      <c r="F120" s="93"/>
      <c r="G120" s="93"/>
      <c r="H120" s="140"/>
      <c r="I120" s="114"/>
    </row>
    <row r="121" spans="1:9" ht="12.6" customHeight="1">
      <c r="A121" s="47"/>
      <c r="B121" s="57"/>
      <c r="C121" s="68"/>
      <c r="D121" s="80"/>
      <c r="E121" s="88"/>
      <c r="F121" s="94"/>
      <c r="G121" s="94"/>
      <c r="H121" s="107"/>
      <c r="I121" s="113"/>
    </row>
    <row r="122" spans="1:9" ht="12.6" customHeight="1">
      <c r="A122" s="46"/>
      <c r="B122" s="56" t="s">
        <v>350</v>
      </c>
      <c r="C122" s="67" t="s">
        <v>343</v>
      </c>
      <c r="D122" s="81">
        <v>15.9</v>
      </c>
      <c r="E122" s="61" t="s">
        <v>166</v>
      </c>
      <c r="F122" s="93"/>
      <c r="G122" s="93"/>
      <c r="H122" s="148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07"/>
      <c r="I123" s="113"/>
    </row>
    <row r="124" spans="1:9" ht="12.6" customHeight="1">
      <c r="A124" s="46"/>
      <c r="B124" s="56" t="s">
        <v>350</v>
      </c>
      <c r="C124" s="67" t="s">
        <v>344</v>
      </c>
      <c r="D124" s="81">
        <v>125</v>
      </c>
      <c r="E124" s="61" t="s">
        <v>349</v>
      </c>
      <c r="F124" s="93"/>
      <c r="G124" s="93"/>
      <c r="H124" s="140"/>
      <c r="I124" s="114"/>
    </row>
    <row r="125" spans="1:9" ht="12.6" customHeight="1">
      <c r="A125" s="47"/>
      <c r="B125" s="57"/>
      <c r="C125" s="68"/>
      <c r="D125" s="80"/>
      <c r="E125" s="88"/>
      <c r="F125" s="94"/>
      <c r="G125" s="94"/>
      <c r="H125" s="107"/>
      <c r="I125" s="113"/>
    </row>
    <row r="126" spans="1:9" ht="12.6" customHeight="1">
      <c r="A126" s="46"/>
      <c r="B126" s="56" t="s">
        <v>350</v>
      </c>
      <c r="C126" s="67" t="s">
        <v>118</v>
      </c>
      <c r="D126" s="81">
        <v>34.299999999999997</v>
      </c>
      <c r="E126" s="61" t="s">
        <v>166</v>
      </c>
      <c r="F126" s="93"/>
      <c r="G126" s="93"/>
      <c r="H126" s="140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07"/>
      <c r="I127" s="113"/>
    </row>
    <row r="128" spans="1:9" ht="12.6" customHeight="1">
      <c r="A128" s="46"/>
      <c r="B128" s="56" t="s">
        <v>350</v>
      </c>
      <c r="C128" s="67" t="s">
        <v>346</v>
      </c>
      <c r="D128" s="81">
        <v>3.7</v>
      </c>
      <c r="E128" s="61" t="s">
        <v>166</v>
      </c>
      <c r="F128" s="93"/>
      <c r="G128" s="93"/>
      <c r="H128" s="148"/>
      <c r="I128" s="114"/>
    </row>
    <row r="129" spans="1:9" ht="12.6" customHeight="1">
      <c r="A129" s="47"/>
      <c r="B129" s="57"/>
      <c r="C129" s="68"/>
      <c r="D129" s="144"/>
      <c r="E129" s="88"/>
      <c r="F129" s="94"/>
      <c r="G129" s="94"/>
      <c r="H129" s="139"/>
      <c r="I129" s="113"/>
    </row>
    <row r="130" spans="1:9" ht="12.6" customHeight="1">
      <c r="A130" s="46"/>
      <c r="B130" s="56" t="s">
        <v>352</v>
      </c>
      <c r="C130" s="67" t="s">
        <v>167</v>
      </c>
      <c r="D130" s="145">
        <v>-19.100000000000001</v>
      </c>
      <c r="E130" s="61" t="s">
        <v>349</v>
      </c>
      <c r="F130" s="93"/>
      <c r="G130" s="93"/>
      <c r="H130" s="140"/>
      <c r="I130" s="114"/>
    </row>
    <row r="131" spans="1:9" ht="12.6" customHeight="1">
      <c r="A131" s="47"/>
      <c r="B131" s="57"/>
      <c r="C131" s="68"/>
      <c r="D131" s="144"/>
      <c r="E131" s="88"/>
      <c r="F131" s="94"/>
      <c r="G131" s="94"/>
      <c r="H131" s="139"/>
      <c r="I131" s="113"/>
    </row>
    <row r="132" spans="1:9" ht="12.6" customHeight="1">
      <c r="A132" s="46"/>
      <c r="B132" s="56" t="s">
        <v>352</v>
      </c>
      <c r="C132" s="67" t="s">
        <v>356</v>
      </c>
      <c r="D132" s="146">
        <v>-8.3000000000000007</v>
      </c>
      <c r="E132" s="61" t="s">
        <v>349</v>
      </c>
      <c r="F132" s="93"/>
      <c r="G132" s="93"/>
      <c r="H132" s="140"/>
      <c r="I132" s="114"/>
    </row>
    <row r="133" spans="1:9" ht="12.6" customHeight="1">
      <c r="A133" s="47"/>
      <c r="B133" s="57"/>
      <c r="C133" s="68"/>
      <c r="D133" s="147"/>
      <c r="E133" s="88"/>
      <c r="F133" s="94"/>
      <c r="G133" s="94"/>
      <c r="H133" s="139"/>
      <c r="I133" s="113"/>
    </row>
    <row r="134" spans="1:9" ht="12.6" customHeight="1">
      <c r="A134" s="46"/>
      <c r="B134" s="56" t="s">
        <v>352</v>
      </c>
      <c r="C134" s="67" t="s">
        <v>358</v>
      </c>
      <c r="D134" s="145">
        <v>-8.6</v>
      </c>
      <c r="E134" s="61" t="s">
        <v>349</v>
      </c>
      <c r="F134" s="93"/>
      <c r="G134" s="93"/>
      <c r="H134" s="140"/>
      <c r="I134" s="114"/>
    </row>
    <row r="135" spans="1:9" ht="12.6" customHeight="1">
      <c r="A135" s="47"/>
      <c r="B135" s="57"/>
      <c r="C135" s="68"/>
      <c r="D135" s="144"/>
      <c r="E135" s="88"/>
      <c r="F135" s="94"/>
      <c r="G135" s="94"/>
      <c r="H135" s="139"/>
      <c r="I135" s="113"/>
    </row>
    <row r="136" spans="1:9" ht="12.6" customHeight="1">
      <c r="A136" s="46"/>
      <c r="B136" s="56" t="s">
        <v>353</v>
      </c>
      <c r="C136" s="67"/>
      <c r="D136" s="145">
        <v>-814</v>
      </c>
      <c r="E136" s="61" t="s">
        <v>359</v>
      </c>
      <c r="F136" s="93"/>
      <c r="G136" s="93"/>
      <c r="H136" s="140"/>
      <c r="I136" s="114"/>
    </row>
    <row r="137" spans="1:9" ht="12.6" customHeight="1">
      <c r="A137" s="47"/>
      <c r="B137" s="57"/>
      <c r="C137" s="68"/>
      <c r="D137" s="144"/>
      <c r="E137" s="88"/>
      <c r="F137" s="94"/>
      <c r="G137" s="94"/>
      <c r="H137" s="139"/>
      <c r="I137" s="113"/>
    </row>
    <row r="138" spans="1:9" ht="12.6" customHeight="1">
      <c r="A138" s="46"/>
      <c r="B138" s="56" t="s">
        <v>355</v>
      </c>
      <c r="C138" s="67" t="s">
        <v>66</v>
      </c>
      <c r="D138" s="145">
        <v>-4.2</v>
      </c>
      <c r="E138" s="61" t="s">
        <v>359</v>
      </c>
      <c r="F138" s="93"/>
      <c r="G138" s="93"/>
      <c r="H138" s="140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07"/>
      <c r="I139" s="113"/>
    </row>
    <row r="140" spans="1:9" ht="12.6" customHeight="1">
      <c r="A140" s="46"/>
      <c r="B140" s="56"/>
      <c r="C140" s="67"/>
      <c r="D140" s="81"/>
      <c r="E140" s="61"/>
      <c r="F140" s="93"/>
      <c r="G140" s="93"/>
      <c r="H140" s="108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07"/>
      <c r="I141" s="113"/>
    </row>
    <row r="142" spans="1:9" ht="12.6" customHeight="1">
      <c r="A142" s="46"/>
      <c r="B142" s="56"/>
      <c r="C142" s="67"/>
      <c r="D142" s="81"/>
      <c r="E142" s="61"/>
      <c r="F142" s="93"/>
      <c r="G142" s="93"/>
      <c r="H142" s="108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07"/>
      <c r="I143" s="113"/>
    </row>
    <row r="144" spans="1:9" ht="12.6" customHeight="1">
      <c r="A144" s="46"/>
      <c r="B144" s="56"/>
      <c r="C144" s="67"/>
      <c r="D144" s="81"/>
      <c r="E144" s="61"/>
      <c r="F144" s="93"/>
      <c r="G144" s="93"/>
      <c r="H144" s="108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07"/>
      <c r="I145" s="113"/>
    </row>
    <row r="146" spans="1:9" ht="12.6" customHeight="1">
      <c r="A146" s="46"/>
      <c r="B146" s="56"/>
      <c r="C146" s="67"/>
      <c r="D146" s="81"/>
      <c r="E146" s="61"/>
      <c r="F146" s="93"/>
      <c r="G146" s="93"/>
      <c r="H146" s="108"/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07"/>
      <c r="I147" s="113"/>
    </row>
    <row r="148" spans="1:9" ht="12.6" customHeight="1">
      <c r="A148" s="46"/>
      <c r="B148" s="56"/>
      <c r="C148" s="67"/>
      <c r="D148" s="81"/>
      <c r="E148" s="61"/>
      <c r="F148" s="93"/>
      <c r="G148" s="93"/>
      <c r="H148" s="108"/>
      <c r="I148" s="114"/>
    </row>
    <row r="149" spans="1:9" ht="12.6" customHeight="1">
      <c r="A149" s="47"/>
      <c r="B149" s="57"/>
      <c r="C149" s="68"/>
      <c r="D149" s="78"/>
      <c r="E149" s="88"/>
      <c r="F149" s="94"/>
      <c r="G149" s="94"/>
      <c r="H149" s="107"/>
      <c r="I149" s="113"/>
    </row>
    <row r="150" spans="1:9" ht="12.6" customHeight="1">
      <c r="A150" s="46"/>
      <c r="B150" s="56"/>
      <c r="C150" s="67"/>
      <c r="D150" s="81"/>
      <c r="E150" s="61"/>
      <c r="F150" s="93"/>
      <c r="G150" s="93"/>
      <c r="H150" s="108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07"/>
      <c r="I151" s="113"/>
    </row>
    <row r="152" spans="1:9" ht="12.6" customHeight="1">
      <c r="A152" s="46"/>
      <c r="B152" s="56"/>
      <c r="C152" s="67"/>
      <c r="D152" s="81"/>
      <c r="E152" s="61"/>
      <c r="F152" s="93"/>
      <c r="G152" s="93"/>
      <c r="H152" s="108"/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07"/>
      <c r="I153" s="113"/>
    </row>
    <row r="154" spans="1:9" ht="12.6" customHeight="1">
      <c r="A154" s="46"/>
      <c r="B154" s="56"/>
      <c r="C154" s="67"/>
      <c r="D154" s="81"/>
      <c r="E154" s="61"/>
      <c r="F154" s="93"/>
      <c r="G154" s="93"/>
      <c r="H154" s="108"/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07"/>
      <c r="I155" s="113"/>
    </row>
    <row r="156" spans="1:9" ht="12.6" customHeight="1">
      <c r="A156" s="46"/>
      <c r="B156" s="62" t="s">
        <v>24</v>
      </c>
      <c r="C156" s="67"/>
      <c r="D156" s="81"/>
      <c r="E156" s="61"/>
      <c r="F156" s="93"/>
      <c r="G156" s="93"/>
      <c r="H156" s="108"/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07"/>
      <c r="I157" s="113"/>
    </row>
    <row r="158" spans="1:9" ht="12.6" customHeight="1">
      <c r="A158" s="50"/>
      <c r="B158" s="52"/>
      <c r="C158" s="76"/>
      <c r="D158" s="85"/>
      <c r="E158" s="91"/>
      <c r="F158" s="99"/>
      <c r="G158" s="99"/>
      <c r="H158" s="111"/>
      <c r="I158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2" manualBreakCount="2">
    <brk id="54" max="9" man="1"/>
    <brk id="10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574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9.5" style="38" bestFit="1" customWidth="1"/>
    <col min="7" max="7" width="12.75" style="38" customWidth="1"/>
    <col min="8" max="8" width="1.5" style="38" customWidth="1"/>
    <col min="9" max="9" width="12.875" style="38" customWidth="1"/>
    <col min="10" max="16384" width="8.875" style="41"/>
  </cols>
  <sheetData>
    <row r="1" spans="1:9">
      <c r="A1" s="43" t="str">
        <f>+'内訳書（3.発生材処分）'!A1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>
        <v>4</v>
      </c>
      <c r="B4" s="56" t="s">
        <v>61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07"/>
      <c r="I5" s="113"/>
    </row>
    <row r="6" spans="1:9" ht="12.6" customHeight="1">
      <c r="A6" s="132" t="s">
        <v>111</v>
      </c>
      <c r="B6" s="56" t="s">
        <v>202</v>
      </c>
      <c r="C6" s="125"/>
      <c r="D6" s="81">
        <v>1</v>
      </c>
      <c r="E6" s="61" t="s">
        <v>21</v>
      </c>
      <c r="F6" s="93"/>
      <c r="G6" s="93"/>
      <c r="H6" s="140"/>
      <c r="I6" s="114"/>
    </row>
    <row r="7" spans="1:9" ht="12.6" customHeight="1">
      <c r="A7" s="149"/>
      <c r="B7" s="57"/>
      <c r="C7" s="124"/>
      <c r="D7" s="80"/>
      <c r="E7" s="88"/>
      <c r="F7" s="94"/>
      <c r="G7" s="94"/>
      <c r="H7" s="107"/>
      <c r="I7" s="113"/>
    </row>
    <row r="8" spans="1:9" ht="12.6" customHeight="1">
      <c r="A8" s="133" t="s">
        <v>29</v>
      </c>
      <c r="B8" s="56" t="s">
        <v>128</v>
      </c>
      <c r="C8" s="125"/>
      <c r="D8" s="81">
        <v>1</v>
      </c>
      <c r="E8" s="61" t="s">
        <v>21</v>
      </c>
      <c r="F8" s="93"/>
      <c r="G8" s="93"/>
      <c r="H8" s="140"/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07"/>
      <c r="I9" s="113"/>
    </row>
    <row r="10" spans="1:9" ht="12.6" customHeight="1">
      <c r="A10" s="133" t="s">
        <v>80</v>
      </c>
      <c r="B10" s="56" t="s">
        <v>204</v>
      </c>
      <c r="C10" s="67"/>
      <c r="D10" s="81">
        <v>1</v>
      </c>
      <c r="E10" s="61" t="s">
        <v>21</v>
      </c>
      <c r="F10" s="93"/>
      <c r="G10" s="93"/>
      <c r="H10" s="148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07"/>
      <c r="I11" s="113"/>
    </row>
    <row r="12" spans="1:9" ht="12.6" customHeight="1">
      <c r="A12" s="133" t="s">
        <v>195</v>
      </c>
      <c r="B12" s="56" t="s">
        <v>206</v>
      </c>
      <c r="C12" s="67"/>
      <c r="D12" s="81">
        <v>1</v>
      </c>
      <c r="E12" s="61" t="s">
        <v>21</v>
      </c>
      <c r="F12" s="93"/>
      <c r="G12" s="93"/>
      <c r="H12" s="148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07"/>
      <c r="I13" s="113"/>
    </row>
    <row r="14" spans="1:9" ht="12.6" customHeight="1">
      <c r="A14" s="133" t="s">
        <v>120</v>
      </c>
      <c r="B14" s="56" t="s">
        <v>156</v>
      </c>
      <c r="C14" s="67"/>
      <c r="D14" s="81">
        <v>1</v>
      </c>
      <c r="E14" s="61" t="s">
        <v>21</v>
      </c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133" t="s">
        <v>207</v>
      </c>
      <c r="B16" s="56" t="s">
        <v>209</v>
      </c>
      <c r="C16" s="67"/>
      <c r="D16" s="81">
        <v>1</v>
      </c>
      <c r="E16" s="61" t="s">
        <v>21</v>
      </c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133" t="s">
        <v>212</v>
      </c>
      <c r="B18" s="56" t="s">
        <v>214</v>
      </c>
      <c r="C18" s="125"/>
      <c r="D18" s="81">
        <v>1</v>
      </c>
      <c r="E18" s="61" t="s">
        <v>21</v>
      </c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133" t="s">
        <v>215</v>
      </c>
      <c r="B20" s="56" t="s">
        <v>361</v>
      </c>
      <c r="C20" s="67"/>
      <c r="D20" s="81">
        <v>1</v>
      </c>
      <c r="E20" s="61" t="s">
        <v>21</v>
      </c>
      <c r="F20" s="93"/>
      <c r="G20" s="93"/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/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  <row r="55" spans="1:9" ht="12.6" customHeight="1">
      <c r="A55" s="45"/>
      <c r="B55" s="38"/>
      <c r="C55" s="126"/>
      <c r="D55" s="78"/>
      <c r="E55" s="88"/>
      <c r="F55" s="92"/>
      <c r="G55" s="92"/>
      <c r="H55" s="107"/>
      <c r="I55" s="113"/>
    </row>
    <row r="56" spans="1:9" ht="12.6" customHeight="1">
      <c r="A56" s="132" t="s">
        <v>111</v>
      </c>
      <c r="B56" s="56" t="s">
        <v>202</v>
      </c>
      <c r="C56" s="125"/>
      <c r="D56" s="79"/>
      <c r="E56" s="61"/>
      <c r="F56" s="93"/>
      <c r="G56" s="93"/>
      <c r="H56" s="140"/>
      <c r="I56" s="114"/>
    </row>
    <row r="57" spans="1:9" ht="12.6" customHeight="1">
      <c r="A57" s="47"/>
      <c r="B57" s="150"/>
      <c r="C57" s="186"/>
      <c r="D57" s="191"/>
      <c r="E57" s="88"/>
      <c r="F57" s="206"/>
      <c r="G57" s="94"/>
      <c r="H57" s="215"/>
      <c r="I57" s="113"/>
    </row>
    <row r="58" spans="1:9" ht="12.6" customHeight="1">
      <c r="A58" s="46"/>
      <c r="B58" s="60" t="s">
        <v>383</v>
      </c>
      <c r="C58" s="155" t="s">
        <v>436</v>
      </c>
      <c r="D58" s="192">
        <v>5</v>
      </c>
      <c r="E58" s="61" t="s">
        <v>9</v>
      </c>
      <c r="F58" s="207"/>
      <c r="G58" s="93"/>
      <c r="H58" s="216"/>
      <c r="I58" s="114"/>
    </row>
    <row r="59" spans="1:9" ht="12.6" customHeight="1">
      <c r="A59" s="47"/>
      <c r="B59" s="151"/>
      <c r="C59" s="186"/>
      <c r="D59" s="191"/>
      <c r="E59" s="88"/>
      <c r="F59" s="206"/>
      <c r="G59" s="94"/>
      <c r="H59" s="215"/>
      <c r="I59" s="113"/>
    </row>
    <row r="60" spans="1:9" ht="12.6" customHeight="1">
      <c r="A60" s="46"/>
      <c r="B60" s="60" t="s">
        <v>383</v>
      </c>
      <c r="C60" s="155" t="s">
        <v>435</v>
      </c>
      <c r="D60" s="192">
        <v>34</v>
      </c>
      <c r="E60" s="61" t="s">
        <v>9</v>
      </c>
      <c r="F60" s="207"/>
      <c r="G60" s="93"/>
      <c r="H60" s="217"/>
      <c r="I60" s="114"/>
    </row>
    <row r="61" spans="1:9" ht="12.6" customHeight="1">
      <c r="A61" s="47"/>
      <c r="B61" s="151"/>
      <c r="C61" s="186"/>
      <c r="D61" s="191"/>
      <c r="E61" s="88"/>
      <c r="F61" s="206"/>
      <c r="G61" s="94"/>
      <c r="H61" s="215"/>
      <c r="I61" s="113"/>
    </row>
    <row r="62" spans="1:9" ht="12.6" customHeight="1">
      <c r="A62" s="46"/>
      <c r="B62" s="60" t="s">
        <v>383</v>
      </c>
      <c r="C62" s="155" t="s">
        <v>127</v>
      </c>
      <c r="D62" s="192">
        <v>3</v>
      </c>
      <c r="E62" s="61" t="s">
        <v>9</v>
      </c>
      <c r="F62" s="207"/>
      <c r="G62" s="93"/>
      <c r="H62" s="217"/>
      <c r="I62" s="114"/>
    </row>
    <row r="63" spans="1:9" ht="12.6" customHeight="1">
      <c r="A63" s="47"/>
      <c r="B63" s="152"/>
      <c r="C63" s="186"/>
      <c r="D63" s="193"/>
      <c r="E63" s="88"/>
      <c r="F63" s="206"/>
      <c r="G63" s="94"/>
      <c r="H63" s="215"/>
      <c r="I63" s="113"/>
    </row>
    <row r="64" spans="1:9" ht="12.6" customHeight="1">
      <c r="A64" s="46"/>
      <c r="B64" s="153" t="s">
        <v>86</v>
      </c>
      <c r="C64" s="155" t="s">
        <v>433</v>
      </c>
      <c r="D64" s="192">
        <v>11</v>
      </c>
      <c r="E64" s="61" t="s">
        <v>9</v>
      </c>
      <c r="F64" s="207"/>
      <c r="G64" s="93"/>
      <c r="H64" s="216"/>
      <c r="I64" s="114"/>
    </row>
    <row r="65" spans="1:9" ht="12.6" customHeight="1">
      <c r="A65" s="47"/>
      <c r="B65" s="152"/>
      <c r="C65" s="186"/>
      <c r="D65" s="193"/>
      <c r="E65" s="88"/>
      <c r="F65" s="206"/>
      <c r="G65" s="94"/>
      <c r="H65" s="215"/>
      <c r="I65" s="113"/>
    </row>
    <row r="66" spans="1:9" ht="12.6" customHeight="1">
      <c r="A66" s="46"/>
      <c r="B66" s="153" t="s">
        <v>86</v>
      </c>
      <c r="C66" s="155" t="s">
        <v>432</v>
      </c>
      <c r="D66" s="192">
        <v>10</v>
      </c>
      <c r="E66" s="61" t="s">
        <v>9</v>
      </c>
      <c r="F66" s="207"/>
      <c r="G66" s="93"/>
      <c r="H66" s="216"/>
      <c r="I66" s="114"/>
    </row>
    <row r="67" spans="1:9" ht="12.6" customHeight="1">
      <c r="A67" s="47"/>
      <c r="B67" s="152"/>
      <c r="C67" s="186"/>
      <c r="D67" s="193"/>
      <c r="E67" s="88"/>
      <c r="F67" s="206"/>
      <c r="G67" s="94"/>
      <c r="H67" s="215"/>
      <c r="I67" s="113"/>
    </row>
    <row r="68" spans="1:9" ht="12.6" customHeight="1">
      <c r="A68" s="46"/>
      <c r="B68" s="153" t="s">
        <v>270</v>
      </c>
      <c r="C68" s="162" t="s">
        <v>201</v>
      </c>
      <c r="D68" s="192">
        <v>236</v>
      </c>
      <c r="E68" s="61" t="s">
        <v>9</v>
      </c>
      <c r="F68" s="207"/>
      <c r="G68" s="93"/>
      <c r="H68" s="216"/>
      <c r="I68" s="114"/>
    </row>
    <row r="69" spans="1:9" ht="12.6" customHeight="1">
      <c r="A69" s="47"/>
      <c r="B69" s="152"/>
      <c r="C69" s="186"/>
      <c r="D69" s="191"/>
      <c r="E69" s="88"/>
      <c r="F69" s="206"/>
      <c r="G69" s="94"/>
      <c r="H69" s="215"/>
      <c r="I69" s="113"/>
    </row>
    <row r="70" spans="1:9" ht="12.6" customHeight="1">
      <c r="A70" s="46"/>
      <c r="B70" s="153" t="s">
        <v>270</v>
      </c>
      <c r="C70" s="162" t="s">
        <v>430</v>
      </c>
      <c r="D70" s="192">
        <v>14</v>
      </c>
      <c r="E70" s="61" t="s">
        <v>9</v>
      </c>
      <c r="F70" s="207"/>
      <c r="G70" s="93"/>
      <c r="H70" s="216"/>
      <c r="I70" s="114"/>
    </row>
    <row r="71" spans="1:9" ht="12.6" customHeight="1">
      <c r="A71" s="47"/>
      <c r="B71" s="152"/>
      <c r="C71" s="186"/>
      <c r="D71" s="193"/>
      <c r="E71" s="88"/>
      <c r="F71" s="206"/>
      <c r="G71" s="94"/>
      <c r="H71" s="215"/>
      <c r="I71" s="221"/>
    </row>
    <row r="72" spans="1:9" ht="12.6" customHeight="1">
      <c r="A72" s="46"/>
      <c r="B72" s="153" t="s">
        <v>270</v>
      </c>
      <c r="C72" s="162" t="s">
        <v>429</v>
      </c>
      <c r="D72" s="192">
        <v>14</v>
      </c>
      <c r="E72" s="61" t="s">
        <v>9</v>
      </c>
      <c r="F72" s="207"/>
      <c r="G72" s="93"/>
      <c r="H72" s="216"/>
      <c r="I72" s="114"/>
    </row>
    <row r="73" spans="1:9" ht="12.6" customHeight="1">
      <c r="A73" s="47"/>
      <c r="B73" s="152"/>
      <c r="C73" s="186"/>
      <c r="D73" s="193"/>
      <c r="E73" s="88"/>
      <c r="F73" s="206"/>
      <c r="G73" s="94"/>
      <c r="H73" s="215"/>
      <c r="I73" s="221"/>
    </row>
    <row r="74" spans="1:9" ht="12.6" customHeight="1">
      <c r="A74" s="46"/>
      <c r="B74" s="153" t="s">
        <v>270</v>
      </c>
      <c r="C74" s="155" t="s">
        <v>428</v>
      </c>
      <c r="D74" s="192">
        <v>43</v>
      </c>
      <c r="E74" s="61" t="s">
        <v>9</v>
      </c>
      <c r="F74" s="207"/>
      <c r="G74" s="93"/>
      <c r="H74" s="216"/>
      <c r="I74" s="114"/>
    </row>
    <row r="75" spans="1:9" ht="12.6" customHeight="1">
      <c r="A75" s="47"/>
      <c r="B75" s="152"/>
      <c r="C75" s="186"/>
      <c r="D75" s="193"/>
      <c r="E75" s="88"/>
      <c r="F75" s="206"/>
      <c r="G75" s="94"/>
      <c r="H75" s="215"/>
      <c r="I75" s="221"/>
    </row>
    <row r="76" spans="1:9" ht="12.6" customHeight="1">
      <c r="A76" s="46"/>
      <c r="B76" s="153" t="s">
        <v>270</v>
      </c>
      <c r="C76" s="162" t="s">
        <v>426</v>
      </c>
      <c r="D76" s="192">
        <v>43</v>
      </c>
      <c r="E76" s="61" t="s">
        <v>9</v>
      </c>
      <c r="F76" s="207"/>
      <c r="G76" s="93"/>
      <c r="H76" s="216"/>
      <c r="I76" s="114"/>
    </row>
    <row r="77" spans="1:9" ht="12.6" customHeight="1">
      <c r="A77" s="47"/>
      <c r="B77" s="152"/>
      <c r="C77" s="186"/>
      <c r="D77" s="193"/>
      <c r="E77" s="88"/>
      <c r="F77" s="206"/>
      <c r="G77" s="94"/>
      <c r="H77" s="215"/>
      <c r="I77" s="221"/>
    </row>
    <row r="78" spans="1:9" ht="12.6" customHeight="1">
      <c r="A78" s="46"/>
      <c r="B78" s="154" t="s">
        <v>382</v>
      </c>
      <c r="C78" s="155" t="s">
        <v>332</v>
      </c>
      <c r="D78" s="192">
        <v>40</v>
      </c>
      <c r="E78" s="61" t="s">
        <v>9</v>
      </c>
      <c r="F78" s="207"/>
      <c r="G78" s="93"/>
      <c r="H78" s="216"/>
      <c r="I78" s="114"/>
    </row>
    <row r="79" spans="1:9" ht="12.6" customHeight="1">
      <c r="A79" s="47"/>
      <c r="B79" s="152"/>
      <c r="C79" s="186"/>
      <c r="D79" s="193"/>
      <c r="E79" s="88"/>
      <c r="F79" s="206"/>
      <c r="G79" s="94"/>
      <c r="H79" s="215"/>
      <c r="I79" s="221"/>
    </row>
    <row r="80" spans="1:9" ht="12.6" customHeight="1">
      <c r="A80" s="46"/>
      <c r="B80" s="154" t="s">
        <v>382</v>
      </c>
      <c r="C80" s="155" t="s">
        <v>425</v>
      </c>
      <c r="D80" s="194">
        <v>13</v>
      </c>
      <c r="E80" s="61" t="s">
        <v>9</v>
      </c>
      <c r="F80" s="207"/>
      <c r="G80" s="93"/>
      <c r="H80" s="216"/>
      <c r="I80" s="114"/>
    </row>
    <row r="81" spans="1:9" ht="12.6" customHeight="1">
      <c r="A81" s="47"/>
      <c r="B81" s="152"/>
      <c r="C81" s="150"/>
      <c r="D81" s="191"/>
      <c r="E81" s="88"/>
      <c r="F81" s="206"/>
      <c r="G81" s="94"/>
      <c r="H81" s="215"/>
      <c r="I81" s="221"/>
    </row>
    <row r="82" spans="1:9" ht="12.6" customHeight="1">
      <c r="A82" s="46"/>
      <c r="B82" s="154" t="s">
        <v>382</v>
      </c>
      <c r="C82" s="155" t="s">
        <v>126</v>
      </c>
      <c r="D82" s="192">
        <v>43</v>
      </c>
      <c r="E82" s="61" t="s">
        <v>9</v>
      </c>
      <c r="F82" s="207"/>
      <c r="G82" s="93"/>
      <c r="H82" s="216"/>
      <c r="I82" s="114"/>
    </row>
    <row r="83" spans="1:9" ht="12.6" customHeight="1">
      <c r="A83" s="47"/>
      <c r="B83" s="152"/>
      <c r="C83" s="150"/>
      <c r="D83" s="193"/>
      <c r="E83" s="88"/>
      <c r="F83" s="206"/>
      <c r="G83" s="94"/>
      <c r="H83" s="215"/>
      <c r="I83" s="221"/>
    </row>
    <row r="84" spans="1:9" ht="12.6" customHeight="1">
      <c r="A84" s="46"/>
      <c r="B84" s="154" t="s">
        <v>382</v>
      </c>
      <c r="C84" s="155" t="s">
        <v>323</v>
      </c>
      <c r="D84" s="192">
        <v>247</v>
      </c>
      <c r="E84" s="61" t="s">
        <v>9</v>
      </c>
      <c r="F84" s="207"/>
      <c r="G84" s="93"/>
      <c r="H84" s="216"/>
      <c r="I84" s="114"/>
    </row>
    <row r="85" spans="1:9" ht="12.6" customHeight="1">
      <c r="A85" s="47"/>
      <c r="B85" s="152"/>
      <c r="C85" s="150"/>
      <c r="D85" s="193"/>
      <c r="E85" s="88"/>
      <c r="F85" s="206"/>
      <c r="G85" s="94"/>
      <c r="H85" s="215"/>
      <c r="I85" s="113"/>
    </row>
    <row r="86" spans="1:9" ht="12.6" customHeight="1">
      <c r="A86" s="46"/>
      <c r="B86" s="154" t="s">
        <v>382</v>
      </c>
      <c r="C86" s="155" t="s">
        <v>84</v>
      </c>
      <c r="D86" s="192">
        <v>29</v>
      </c>
      <c r="E86" s="61" t="s">
        <v>9</v>
      </c>
      <c r="F86" s="207"/>
      <c r="G86" s="93"/>
      <c r="H86" s="216"/>
      <c r="I86" s="114"/>
    </row>
    <row r="87" spans="1:9" ht="12.6" customHeight="1">
      <c r="A87" s="47"/>
      <c r="B87" s="152"/>
      <c r="C87" s="150"/>
      <c r="D87" s="193"/>
      <c r="E87" s="88"/>
      <c r="F87" s="206"/>
      <c r="G87" s="94"/>
      <c r="H87" s="215"/>
      <c r="I87" s="113"/>
    </row>
    <row r="88" spans="1:9" ht="12.6" customHeight="1">
      <c r="A88" s="46"/>
      <c r="B88" s="154" t="s">
        <v>382</v>
      </c>
      <c r="C88" s="155" t="s">
        <v>114</v>
      </c>
      <c r="D88" s="192">
        <v>149</v>
      </c>
      <c r="E88" s="61" t="s">
        <v>9</v>
      </c>
      <c r="F88" s="207"/>
      <c r="G88" s="93"/>
      <c r="H88" s="216"/>
      <c r="I88" s="114"/>
    </row>
    <row r="89" spans="1:9" ht="12.6" customHeight="1">
      <c r="A89" s="47"/>
      <c r="B89" s="152"/>
      <c r="C89" s="186"/>
      <c r="D89" s="191"/>
      <c r="E89" s="88"/>
      <c r="F89" s="206"/>
      <c r="G89" s="94"/>
      <c r="H89" s="215"/>
      <c r="I89" s="113"/>
    </row>
    <row r="90" spans="1:9" ht="12.6" customHeight="1">
      <c r="A90" s="46"/>
      <c r="B90" s="154" t="s">
        <v>382</v>
      </c>
      <c r="C90" s="162" t="s">
        <v>258</v>
      </c>
      <c r="D90" s="192">
        <v>5</v>
      </c>
      <c r="E90" s="61" t="s">
        <v>9</v>
      </c>
      <c r="F90" s="207"/>
      <c r="G90" s="93"/>
      <c r="H90" s="216"/>
      <c r="I90" s="114"/>
    </row>
    <row r="91" spans="1:9" ht="12.6" customHeight="1">
      <c r="A91" s="47"/>
      <c r="B91" s="152"/>
      <c r="C91" s="186"/>
      <c r="D91" s="193"/>
      <c r="E91" s="88"/>
      <c r="F91" s="206"/>
      <c r="G91" s="94"/>
      <c r="H91" s="215"/>
      <c r="I91" s="113"/>
    </row>
    <row r="92" spans="1:9" ht="12.6" customHeight="1">
      <c r="A92" s="46"/>
      <c r="B92" s="154" t="s">
        <v>382</v>
      </c>
      <c r="C92" s="162" t="s">
        <v>423</v>
      </c>
      <c r="D92" s="192">
        <v>12</v>
      </c>
      <c r="E92" s="61" t="s">
        <v>9</v>
      </c>
      <c r="F92" s="207"/>
      <c r="G92" s="93"/>
      <c r="H92" s="216"/>
      <c r="I92" s="114"/>
    </row>
    <row r="93" spans="1:9" ht="12.6" customHeight="1">
      <c r="A93" s="47"/>
      <c r="B93" s="152"/>
      <c r="C93" s="186"/>
      <c r="D93" s="193"/>
      <c r="E93" s="88"/>
      <c r="F93" s="206"/>
      <c r="G93" s="94"/>
      <c r="H93" s="215"/>
      <c r="I93" s="113"/>
    </row>
    <row r="94" spans="1:9" ht="12.6" customHeight="1">
      <c r="A94" s="46"/>
      <c r="B94" s="154" t="s">
        <v>382</v>
      </c>
      <c r="C94" s="162" t="s">
        <v>184</v>
      </c>
      <c r="D94" s="192">
        <v>2</v>
      </c>
      <c r="E94" s="61" t="s">
        <v>9</v>
      </c>
      <c r="F94" s="207"/>
      <c r="G94" s="93"/>
      <c r="H94" s="216"/>
      <c r="I94" s="114"/>
    </row>
    <row r="95" spans="1:9" ht="12.6" customHeight="1">
      <c r="A95" s="47"/>
      <c r="C95" s="186"/>
      <c r="D95" s="193"/>
      <c r="E95" s="88"/>
      <c r="F95" s="206"/>
      <c r="G95" s="94"/>
      <c r="H95" s="215"/>
      <c r="I95" s="113"/>
    </row>
    <row r="96" spans="1:9" ht="12.6" customHeight="1">
      <c r="A96" s="46"/>
      <c r="B96" s="154" t="s">
        <v>391</v>
      </c>
      <c r="C96" s="162" t="s">
        <v>422</v>
      </c>
      <c r="D96" s="192">
        <v>1</v>
      </c>
      <c r="E96" s="61" t="s">
        <v>438</v>
      </c>
      <c r="F96" s="207"/>
      <c r="G96" s="93"/>
      <c r="H96" s="216"/>
      <c r="I96" s="114"/>
    </row>
    <row r="97" spans="1:9" ht="12.6" customHeight="1">
      <c r="A97" s="47"/>
      <c r="B97" s="150"/>
      <c r="C97" s="186"/>
      <c r="D97" s="193"/>
      <c r="E97" s="88"/>
      <c r="F97" s="206"/>
      <c r="G97" s="94"/>
      <c r="H97" s="215"/>
      <c r="I97" s="113"/>
    </row>
    <row r="98" spans="1:9" ht="12.6" customHeight="1">
      <c r="A98" s="46"/>
      <c r="B98" s="155" t="s">
        <v>390</v>
      </c>
      <c r="C98" s="155" t="s">
        <v>162</v>
      </c>
      <c r="D98" s="192">
        <v>1</v>
      </c>
      <c r="E98" s="61" t="s">
        <v>438</v>
      </c>
      <c r="F98" s="207"/>
      <c r="G98" s="93"/>
      <c r="H98" s="216"/>
      <c r="I98" s="114"/>
    </row>
    <row r="99" spans="1:9" ht="12.6" customHeight="1">
      <c r="A99" s="47"/>
      <c r="B99" s="150"/>
      <c r="C99" s="186"/>
      <c r="D99" s="193"/>
      <c r="E99" s="88"/>
      <c r="F99" s="206"/>
      <c r="G99" s="94"/>
      <c r="H99" s="215"/>
      <c r="I99" s="113"/>
    </row>
    <row r="100" spans="1:9" ht="12.6" customHeight="1">
      <c r="A100" s="46"/>
      <c r="B100" s="155" t="s">
        <v>390</v>
      </c>
      <c r="C100" s="155" t="s">
        <v>420</v>
      </c>
      <c r="D100" s="192">
        <v>1</v>
      </c>
      <c r="E100" s="61" t="s">
        <v>438</v>
      </c>
      <c r="F100" s="207"/>
      <c r="G100" s="93"/>
      <c r="H100" s="216"/>
      <c r="I100" s="114"/>
    </row>
    <row r="101" spans="1:9" ht="12.6" customHeight="1">
      <c r="A101" s="47"/>
      <c r="B101" s="150"/>
      <c r="C101" s="186"/>
      <c r="D101" s="193"/>
      <c r="E101" s="88"/>
      <c r="F101" s="206"/>
      <c r="G101" s="94"/>
      <c r="H101" s="215"/>
      <c r="I101" s="113"/>
    </row>
    <row r="102" spans="1:9" ht="12.6" customHeight="1">
      <c r="A102" s="46"/>
      <c r="B102" s="155" t="s">
        <v>390</v>
      </c>
      <c r="C102" s="155" t="s">
        <v>419</v>
      </c>
      <c r="D102" s="192">
        <v>1</v>
      </c>
      <c r="E102" s="61" t="s">
        <v>438</v>
      </c>
      <c r="F102" s="207"/>
      <c r="G102" s="93"/>
      <c r="H102" s="216"/>
      <c r="I102" s="114"/>
    </row>
    <row r="103" spans="1:9" ht="12.6" customHeight="1">
      <c r="A103" s="47"/>
      <c r="B103" s="150"/>
      <c r="C103" s="186"/>
      <c r="D103" s="193"/>
      <c r="E103" s="88"/>
      <c r="F103" s="206"/>
      <c r="G103" s="94"/>
      <c r="H103" s="215"/>
      <c r="I103" s="113"/>
    </row>
    <row r="104" spans="1:9" ht="12.6" customHeight="1">
      <c r="A104" s="46"/>
      <c r="B104" s="155" t="s">
        <v>390</v>
      </c>
      <c r="C104" s="155" t="s">
        <v>8</v>
      </c>
      <c r="D104" s="192">
        <v>1</v>
      </c>
      <c r="E104" s="61" t="s">
        <v>438</v>
      </c>
      <c r="F104" s="207"/>
      <c r="G104" s="93"/>
      <c r="H104" s="216"/>
      <c r="I104" s="114"/>
    </row>
    <row r="105" spans="1:9" ht="12.6" customHeight="1">
      <c r="A105" s="47"/>
      <c r="B105" s="150"/>
      <c r="C105" s="186"/>
      <c r="D105" s="193">
        <v>0</v>
      </c>
      <c r="E105" s="88"/>
      <c r="F105" s="206"/>
      <c r="G105" s="94"/>
      <c r="H105" s="215"/>
      <c r="I105" s="113"/>
    </row>
    <row r="106" spans="1:9" ht="12.6" customHeight="1">
      <c r="A106" s="50"/>
      <c r="B106" s="156" t="s">
        <v>389</v>
      </c>
      <c r="C106" s="156" t="s">
        <v>418</v>
      </c>
      <c r="D106" s="195">
        <v>8</v>
      </c>
      <c r="E106" s="91" t="s">
        <v>437</v>
      </c>
      <c r="F106" s="208"/>
      <c r="G106" s="99"/>
      <c r="H106" s="218"/>
      <c r="I106" s="119"/>
    </row>
    <row r="107" spans="1:9" ht="12.6" customHeight="1">
      <c r="A107" s="45"/>
      <c r="B107" s="157"/>
      <c r="C107" s="160"/>
      <c r="D107" s="196"/>
      <c r="E107" s="89"/>
      <c r="F107" s="209"/>
      <c r="G107" s="103"/>
      <c r="H107" s="219"/>
      <c r="I107" s="222"/>
    </row>
    <row r="108" spans="1:9" ht="12.6" customHeight="1">
      <c r="A108" s="133"/>
      <c r="B108" s="155" t="s">
        <v>389</v>
      </c>
      <c r="C108" s="155" t="s">
        <v>416</v>
      </c>
      <c r="D108" s="194">
        <v>4</v>
      </c>
      <c r="E108" s="61" t="s">
        <v>437</v>
      </c>
      <c r="F108" s="207"/>
      <c r="G108" s="93"/>
      <c r="H108" s="216"/>
      <c r="I108" s="143"/>
    </row>
    <row r="109" spans="1:9" ht="12.6" customHeight="1">
      <c r="A109" s="47"/>
      <c r="B109" s="150"/>
      <c r="C109" s="186"/>
      <c r="D109" s="193"/>
      <c r="E109" s="88"/>
      <c r="F109" s="206"/>
      <c r="G109" s="94"/>
      <c r="H109" s="215"/>
      <c r="I109" s="113"/>
    </row>
    <row r="110" spans="1:9" ht="12.6" customHeight="1">
      <c r="A110" s="46"/>
      <c r="B110" s="155" t="s">
        <v>389</v>
      </c>
      <c r="C110" s="155" t="s">
        <v>415</v>
      </c>
      <c r="D110" s="192">
        <v>13</v>
      </c>
      <c r="E110" s="61" t="s">
        <v>437</v>
      </c>
      <c r="F110" s="207"/>
      <c r="G110" s="93"/>
      <c r="H110" s="216"/>
      <c r="I110" s="114"/>
    </row>
    <row r="111" spans="1:9" ht="12.6" customHeight="1">
      <c r="A111" s="47"/>
      <c r="B111" s="150"/>
      <c r="C111" s="186"/>
      <c r="D111" s="193"/>
      <c r="E111" s="88"/>
      <c r="F111" s="206"/>
      <c r="G111" s="94"/>
      <c r="H111" s="215"/>
      <c r="I111" s="113"/>
    </row>
    <row r="112" spans="1:9" ht="12.6" customHeight="1">
      <c r="A112" s="46"/>
      <c r="B112" s="155" t="s">
        <v>389</v>
      </c>
      <c r="C112" s="155" t="s">
        <v>58</v>
      </c>
      <c r="D112" s="192">
        <v>6</v>
      </c>
      <c r="E112" s="61" t="s">
        <v>437</v>
      </c>
      <c r="F112" s="207"/>
      <c r="G112" s="93"/>
      <c r="H112" s="216"/>
      <c r="I112" s="114"/>
    </row>
    <row r="113" spans="1:9" ht="12.6" customHeight="1">
      <c r="A113" s="47"/>
      <c r="B113" s="150"/>
      <c r="C113" s="186"/>
      <c r="D113" s="193"/>
      <c r="E113" s="88"/>
      <c r="F113" s="206"/>
      <c r="G113" s="94"/>
      <c r="H113" s="215"/>
      <c r="I113" s="113"/>
    </row>
    <row r="114" spans="1:9" ht="12.6" customHeight="1">
      <c r="A114" s="46"/>
      <c r="B114" s="155" t="s">
        <v>389</v>
      </c>
      <c r="C114" s="155" t="s">
        <v>385</v>
      </c>
      <c r="D114" s="192">
        <v>1</v>
      </c>
      <c r="E114" s="61" t="s">
        <v>437</v>
      </c>
      <c r="F114" s="207"/>
      <c r="G114" s="93"/>
      <c r="H114" s="216"/>
      <c r="I114" s="114"/>
    </row>
    <row r="115" spans="1:9" ht="12.6" customHeight="1">
      <c r="A115" s="47"/>
      <c r="B115" s="150"/>
      <c r="C115" s="186"/>
      <c r="D115" s="193"/>
      <c r="E115" s="88"/>
      <c r="F115" s="206"/>
      <c r="G115" s="94"/>
      <c r="H115" s="215"/>
      <c r="I115" s="113"/>
    </row>
    <row r="116" spans="1:9" ht="12.6" customHeight="1">
      <c r="A116" s="46"/>
      <c r="B116" s="155" t="s">
        <v>389</v>
      </c>
      <c r="C116" s="155" t="s">
        <v>170</v>
      </c>
      <c r="D116" s="192">
        <v>1</v>
      </c>
      <c r="E116" s="61" t="s">
        <v>437</v>
      </c>
      <c r="F116" s="207"/>
      <c r="G116" s="93"/>
      <c r="H116" s="216"/>
      <c r="I116" s="114"/>
    </row>
    <row r="117" spans="1:9" ht="12.6" customHeight="1">
      <c r="A117" s="47"/>
      <c r="B117" s="150"/>
      <c r="C117" s="186"/>
      <c r="D117" s="193"/>
      <c r="E117" s="88"/>
      <c r="F117" s="206"/>
      <c r="G117" s="94"/>
      <c r="H117" s="215"/>
      <c r="I117" s="113"/>
    </row>
    <row r="118" spans="1:9" ht="12.6" customHeight="1">
      <c r="A118" s="46"/>
      <c r="B118" s="155" t="s">
        <v>389</v>
      </c>
      <c r="C118" s="155" t="s">
        <v>283</v>
      </c>
      <c r="D118" s="192">
        <v>1</v>
      </c>
      <c r="E118" s="61" t="s">
        <v>437</v>
      </c>
      <c r="F118" s="207"/>
      <c r="G118" s="93"/>
      <c r="H118" s="216"/>
      <c r="I118" s="114"/>
    </row>
    <row r="119" spans="1:9" ht="12.6" customHeight="1">
      <c r="A119" s="47"/>
      <c r="B119" s="150"/>
      <c r="C119" s="186"/>
      <c r="D119" s="191"/>
      <c r="E119" s="88"/>
      <c r="F119" s="206"/>
      <c r="G119" s="94"/>
      <c r="H119" s="215"/>
      <c r="I119" s="113"/>
    </row>
    <row r="120" spans="1:9" ht="12.6" customHeight="1">
      <c r="A120" s="132"/>
      <c r="B120" s="60" t="s">
        <v>389</v>
      </c>
      <c r="C120" s="155" t="s">
        <v>414</v>
      </c>
      <c r="D120" s="192">
        <v>5</v>
      </c>
      <c r="E120" s="61" t="s">
        <v>437</v>
      </c>
      <c r="F120" s="207"/>
      <c r="G120" s="93"/>
      <c r="H120" s="216"/>
      <c r="I120" s="114"/>
    </row>
    <row r="121" spans="1:9" ht="12.6" customHeight="1">
      <c r="A121" s="47"/>
      <c r="B121" s="152"/>
      <c r="C121" s="186"/>
      <c r="D121" s="191"/>
      <c r="E121" s="88"/>
      <c r="F121" s="206"/>
      <c r="G121" s="94"/>
      <c r="H121" s="215"/>
      <c r="I121" s="113"/>
    </row>
    <row r="122" spans="1:9" ht="12.6" customHeight="1">
      <c r="A122" s="46"/>
      <c r="B122" s="153" t="s">
        <v>389</v>
      </c>
      <c r="C122" s="162" t="s">
        <v>254</v>
      </c>
      <c r="D122" s="192">
        <v>6</v>
      </c>
      <c r="E122" s="61" t="s">
        <v>437</v>
      </c>
      <c r="F122" s="207"/>
      <c r="G122" s="93"/>
      <c r="H122" s="216"/>
      <c r="I122" s="114"/>
    </row>
    <row r="123" spans="1:9" ht="12.6" customHeight="1">
      <c r="A123" s="47"/>
      <c r="B123" s="152"/>
      <c r="C123" s="186"/>
      <c r="D123" s="193"/>
      <c r="E123" s="88"/>
      <c r="F123" s="206"/>
      <c r="G123" s="94"/>
      <c r="H123" s="215"/>
      <c r="I123" s="113"/>
    </row>
    <row r="124" spans="1:9" ht="12.6" customHeight="1">
      <c r="A124" s="46"/>
      <c r="B124" s="153" t="s">
        <v>389</v>
      </c>
      <c r="C124" s="162" t="s">
        <v>413</v>
      </c>
      <c r="D124" s="192">
        <v>5</v>
      </c>
      <c r="E124" s="61" t="s">
        <v>437</v>
      </c>
      <c r="F124" s="207"/>
      <c r="G124" s="93"/>
      <c r="H124" s="216"/>
      <c r="I124" s="114"/>
    </row>
    <row r="125" spans="1:9" ht="12.6" customHeight="1">
      <c r="A125" s="47"/>
      <c r="B125" s="152"/>
      <c r="C125" s="186"/>
      <c r="D125" s="191"/>
      <c r="E125" s="88"/>
      <c r="F125" s="206"/>
      <c r="G125" s="94"/>
      <c r="H125" s="215"/>
      <c r="I125" s="113"/>
    </row>
    <row r="126" spans="1:9" ht="12.6" customHeight="1">
      <c r="A126" s="46"/>
      <c r="B126" s="153" t="s">
        <v>389</v>
      </c>
      <c r="C126" s="162" t="s">
        <v>49</v>
      </c>
      <c r="D126" s="192">
        <v>2</v>
      </c>
      <c r="E126" s="61" t="s">
        <v>437</v>
      </c>
      <c r="F126" s="207"/>
      <c r="G126" s="93"/>
      <c r="H126" s="216"/>
      <c r="I126" s="114"/>
    </row>
    <row r="127" spans="1:9" ht="12.6" customHeight="1">
      <c r="A127" s="47"/>
      <c r="B127" s="152"/>
      <c r="C127" s="186"/>
      <c r="D127" s="193"/>
      <c r="E127" s="88"/>
      <c r="F127" s="206"/>
      <c r="G127" s="94"/>
      <c r="H127" s="215"/>
      <c r="I127" s="113"/>
    </row>
    <row r="128" spans="1:9" ht="12.6" customHeight="1">
      <c r="A128" s="46"/>
      <c r="B128" s="153" t="s">
        <v>389</v>
      </c>
      <c r="C128" s="162" t="s">
        <v>104</v>
      </c>
      <c r="D128" s="192">
        <v>4</v>
      </c>
      <c r="E128" s="61" t="s">
        <v>437</v>
      </c>
      <c r="F128" s="207"/>
      <c r="G128" s="93"/>
      <c r="H128" s="216"/>
      <c r="I128" s="114"/>
    </row>
    <row r="129" spans="1:9" ht="12.6" customHeight="1">
      <c r="A129" s="47"/>
      <c r="B129" s="152"/>
      <c r="C129" s="150"/>
      <c r="D129" s="193"/>
      <c r="E129" s="88"/>
      <c r="F129" s="206"/>
      <c r="G129" s="94"/>
      <c r="H129" s="215"/>
      <c r="I129" s="113"/>
    </row>
    <row r="130" spans="1:9" ht="12.6" customHeight="1">
      <c r="A130" s="46"/>
      <c r="B130" s="158" t="s">
        <v>389</v>
      </c>
      <c r="C130" s="155" t="s">
        <v>327</v>
      </c>
      <c r="D130" s="192">
        <v>1</v>
      </c>
      <c r="E130" s="61" t="s">
        <v>437</v>
      </c>
      <c r="F130" s="207"/>
      <c r="G130" s="93"/>
      <c r="H130" s="216"/>
      <c r="I130" s="114"/>
    </row>
    <row r="131" spans="1:9" ht="12.6" customHeight="1">
      <c r="A131" s="47"/>
      <c r="B131" s="152"/>
      <c r="C131" s="186"/>
      <c r="D131" s="193"/>
      <c r="E131" s="88"/>
      <c r="F131" s="206"/>
      <c r="G131" s="94"/>
      <c r="H131" s="215"/>
      <c r="I131" s="113"/>
    </row>
    <row r="132" spans="1:9" ht="12.6" customHeight="1">
      <c r="A132" s="46"/>
      <c r="B132" s="60" t="s">
        <v>389</v>
      </c>
      <c r="C132" s="162" t="s">
        <v>412</v>
      </c>
      <c r="D132" s="194">
        <v>2</v>
      </c>
      <c r="E132" s="61" t="s">
        <v>437</v>
      </c>
      <c r="F132" s="207"/>
      <c r="G132" s="93"/>
      <c r="H132" s="216"/>
      <c r="I132" s="114"/>
    </row>
    <row r="133" spans="1:9" ht="12.6" customHeight="1">
      <c r="A133" s="47"/>
      <c r="B133" s="152"/>
      <c r="C133" s="186"/>
      <c r="D133" s="191"/>
      <c r="E133" s="88"/>
      <c r="F133" s="206"/>
      <c r="G133" s="94"/>
      <c r="H133" s="215"/>
      <c r="I133" s="113"/>
    </row>
    <row r="134" spans="1:9" ht="12.6" customHeight="1">
      <c r="A134" s="46"/>
      <c r="B134" s="60" t="s">
        <v>389</v>
      </c>
      <c r="C134" s="162" t="s">
        <v>410</v>
      </c>
      <c r="D134" s="192">
        <v>2</v>
      </c>
      <c r="E134" s="61" t="s">
        <v>437</v>
      </c>
      <c r="F134" s="207"/>
      <c r="G134" s="93"/>
      <c r="H134" s="216"/>
      <c r="I134" s="114"/>
    </row>
    <row r="135" spans="1:9" ht="12.6" customHeight="1">
      <c r="A135" s="47"/>
      <c r="B135" s="152"/>
      <c r="C135" s="186"/>
      <c r="D135" s="193"/>
      <c r="E135" s="88"/>
      <c r="F135" s="206"/>
      <c r="G135" s="94"/>
      <c r="H135" s="215"/>
      <c r="I135" s="113"/>
    </row>
    <row r="136" spans="1:9" ht="12.6" customHeight="1">
      <c r="A136" s="46"/>
      <c r="B136" s="60" t="s">
        <v>389</v>
      </c>
      <c r="C136" s="162" t="s">
        <v>160</v>
      </c>
      <c r="D136" s="192">
        <v>4</v>
      </c>
      <c r="E136" s="61" t="s">
        <v>437</v>
      </c>
      <c r="F136" s="207"/>
      <c r="G136" s="93"/>
      <c r="H136" s="216"/>
      <c r="I136" s="114"/>
    </row>
    <row r="137" spans="1:9" ht="12.6" customHeight="1">
      <c r="A137" s="47"/>
      <c r="C137" s="186"/>
      <c r="D137" s="193"/>
      <c r="E137" s="88"/>
      <c r="F137" s="206"/>
      <c r="G137" s="94"/>
      <c r="H137" s="215"/>
      <c r="I137" s="113"/>
    </row>
    <row r="138" spans="1:9" ht="12.6" customHeight="1">
      <c r="A138" s="46"/>
      <c r="B138" s="159" t="s">
        <v>389</v>
      </c>
      <c r="C138" s="162" t="s">
        <v>408</v>
      </c>
      <c r="D138" s="192">
        <v>5</v>
      </c>
      <c r="E138" s="61" t="s">
        <v>437</v>
      </c>
      <c r="F138" s="207"/>
      <c r="G138" s="93"/>
      <c r="H138" s="216"/>
      <c r="I138" s="114"/>
    </row>
    <row r="139" spans="1:9" ht="12.6" customHeight="1">
      <c r="A139" s="47"/>
      <c r="B139" s="150"/>
      <c r="C139" s="186" t="s">
        <v>376</v>
      </c>
      <c r="D139" s="193">
        <v>0</v>
      </c>
      <c r="E139" s="88"/>
      <c r="F139" s="206"/>
      <c r="G139" s="94"/>
      <c r="H139" s="215"/>
      <c r="I139" s="113"/>
    </row>
    <row r="140" spans="1:9" ht="12.6" customHeight="1">
      <c r="A140" s="46"/>
      <c r="B140" s="155" t="s">
        <v>417</v>
      </c>
      <c r="C140" s="155" t="s">
        <v>30</v>
      </c>
      <c r="D140" s="192">
        <v>6</v>
      </c>
      <c r="E140" s="61" t="s">
        <v>144</v>
      </c>
      <c r="F140" s="207"/>
      <c r="G140" s="93"/>
      <c r="H140" s="216"/>
      <c r="I140" s="114"/>
    </row>
    <row r="141" spans="1:9" ht="12.6" customHeight="1">
      <c r="A141" s="47"/>
      <c r="B141" s="150"/>
      <c r="C141" s="186" t="s">
        <v>376</v>
      </c>
      <c r="D141" s="191"/>
      <c r="E141" s="88"/>
      <c r="F141" s="206"/>
      <c r="G141" s="94"/>
      <c r="H141" s="215"/>
      <c r="I141" s="113"/>
    </row>
    <row r="142" spans="1:9" ht="12.6" customHeight="1">
      <c r="A142" s="46"/>
      <c r="B142" s="155" t="s">
        <v>417</v>
      </c>
      <c r="C142" s="155" t="s">
        <v>168</v>
      </c>
      <c r="D142" s="192">
        <v>3</v>
      </c>
      <c r="E142" s="61" t="s">
        <v>144</v>
      </c>
      <c r="F142" s="207"/>
      <c r="G142" s="93"/>
      <c r="H142" s="216"/>
      <c r="I142" s="114"/>
    </row>
    <row r="143" spans="1:9" ht="12.6" customHeight="1">
      <c r="A143" s="47"/>
      <c r="B143" s="150"/>
      <c r="C143" s="186" t="s">
        <v>376</v>
      </c>
      <c r="D143" s="193"/>
      <c r="E143" s="88"/>
      <c r="F143" s="206"/>
      <c r="G143" s="94"/>
      <c r="H143" s="215"/>
      <c r="I143" s="113"/>
    </row>
    <row r="144" spans="1:9" ht="12.6" customHeight="1">
      <c r="A144" s="46"/>
      <c r="B144" s="155" t="s">
        <v>417</v>
      </c>
      <c r="C144" s="155" t="s">
        <v>249</v>
      </c>
      <c r="D144" s="192">
        <v>3</v>
      </c>
      <c r="E144" s="61" t="s">
        <v>144</v>
      </c>
      <c r="F144" s="207"/>
      <c r="G144" s="93"/>
      <c r="H144" s="216"/>
      <c r="I144" s="114"/>
    </row>
    <row r="145" spans="1:9" ht="12.6" customHeight="1">
      <c r="A145" s="47"/>
      <c r="B145" s="150"/>
      <c r="C145" s="186" t="s">
        <v>376</v>
      </c>
      <c r="D145" s="193"/>
      <c r="E145" s="88"/>
      <c r="F145" s="206"/>
      <c r="G145" s="94"/>
      <c r="H145" s="215"/>
      <c r="I145" s="113"/>
    </row>
    <row r="146" spans="1:9" ht="12.6" customHeight="1">
      <c r="A146" s="46"/>
      <c r="B146" s="155" t="s">
        <v>417</v>
      </c>
      <c r="C146" s="155" t="s">
        <v>407</v>
      </c>
      <c r="D146" s="192">
        <v>1</v>
      </c>
      <c r="E146" s="61" t="s">
        <v>144</v>
      </c>
      <c r="F146" s="207"/>
      <c r="G146" s="93"/>
      <c r="H146" s="216"/>
      <c r="I146" s="114"/>
    </row>
    <row r="147" spans="1:9" ht="12.6" customHeight="1">
      <c r="A147" s="47"/>
      <c r="B147" s="150"/>
      <c r="C147" s="186" t="s">
        <v>376</v>
      </c>
      <c r="D147" s="193"/>
      <c r="E147" s="88"/>
      <c r="F147" s="206"/>
      <c r="G147" s="94"/>
      <c r="H147" s="215"/>
      <c r="I147" s="113"/>
    </row>
    <row r="148" spans="1:9" ht="12.6" customHeight="1">
      <c r="A148" s="46"/>
      <c r="B148" s="155" t="s">
        <v>417</v>
      </c>
      <c r="C148" s="155" t="s">
        <v>245</v>
      </c>
      <c r="D148" s="192">
        <v>1</v>
      </c>
      <c r="E148" s="61" t="s">
        <v>144</v>
      </c>
      <c r="F148" s="207"/>
      <c r="G148" s="93"/>
      <c r="H148" s="216"/>
      <c r="I148" s="114"/>
    </row>
    <row r="149" spans="1:9" ht="12.6" customHeight="1">
      <c r="A149" s="47"/>
      <c r="B149" s="150"/>
      <c r="C149" s="186" t="s">
        <v>376</v>
      </c>
      <c r="D149" s="193"/>
      <c r="E149" s="88"/>
      <c r="F149" s="206"/>
      <c r="G149" s="94"/>
      <c r="H149" s="215"/>
      <c r="I149" s="113"/>
    </row>
    <row r="150" spans="1:9" ht="12.6" customHeight="1">
      <c r="A150" s="46"/>
      <c r="B150" s="155" t="s">
        <v>417</v>
      </c>
      <c r="C150" s="155" t="s">
        <v>388</v>
      </c>
      <c r="D150" s="192">
        <v>1</v>
      </c>
      <c r="E150" s="61" t="s">
        <v>144</v>
      </c>
      <c r="F150" s="207"/>
      <c r="G150" s="93"/>
      <c r="H150" s="216"/>
      <c r="I150" s="114"/>
    </row>
    <row r="151" spans="1:9" ht="12.6" customHeight="1">
      <c r="A151" s="47"/>
      <c r="B151" s="150"/>
      <c r="C151" s="186" t="s">
        <v>376</v>
      </c>
      <c r="D151" s="193"/>
      <c r="E151" s="88"/>
      <c r="F151" s="206"/>
      <c r="G151" s="94"/>
      <c r="H151" s="215"/>
      <c r="I151" s="113"/>
    </row>
    <row r="152" spans="1:9" ht="12.6" customHeight="1">
      <c r="A152" s="46"/>
      <c r="B152" s="155" t="s">
        <v>417</v>
      </c>
      <c r="C152" s="162" t="s">
        <v>403</v>
      </c>
      <c r="D152" s="192">
        <v>1</v>
      </c>
      <c r="E152" s="61" t="s">
        <v>144</v>
      </c>
      <c r="F152" s="207"/>
      <c r="G152" s="93"/>
      <c r="H152" s="216"/>
      <c r="I152" s="114"/>
    </row>
    <row r="153" spans="1:9" ht="12.6" customHeight="1">
      <c r="A153" s="47"/>
      <c r="B153" s="150"/>
      <c r="C153" s="186" t="s">
        <v>376</v>
      </c>
      <c r="D153" s="193"/>
      <c r="E153" s="88"/>
      <c r="F153" s="206"/>
      <c r="G153" s="94"/>
      <c r="H153" s="215"/>
      <c r="I153" s="113"/>
    </row>
    <row r="154" spans="1:9" ht="12.6" customHeight="1">
      <c r="A154" s="46"/>
      <c r="B154" s="155" t="s">
        <v>417</v>
      </c>
      <c r="C154" s="162" t="s">
        <v>238</v>
      </c>
      <c r="D154" s="192">
        <v>2</v>
      </c>
      <c r="E154" s="61" t="s">
        <v>144</v>
      </c>
      <c r="F154" s="207"/>
      <c r="G154" s="93"/>
      <c r="H154" s="216"/>
      <c r="I154" s="114"/>
    </row>
    <row r="155" spans="1:9" ht="12.6" customHeight="1">
      <c r="A155" s="47"/>
      <c r="B155" s="150"/>
      <c r="C155" s="186" t="s">
        <v>376</v>
      </c>
      <c r="D155" s="193">
        <v>0</v>
      </c>
      <c r="E155" s="88"/>
      <c r="F155" s="206"/>
      <c r="G155" s="94"/>
      <c r="H155" s="215"/>
      <c r="I155" s="113"/>
    </row>
    <row r="156" spans="1:9" ht="12.6" customHeight="1">
      <c r="A156" s="46"/>
      <c r="B156" s="160" t="s">
        <v>404</v>
      </c>
      <c r="C156" s="155" t="s">
        <v>402</v>
      </c>
      <c r="D156" s="192">
        <v>2</v>
      </c>
      <c r="E156" s="61" t="s">
        <v>144</v>
      </c>
      <c r="F156" s="207"/>
      <c r="G156" s="93"/>
      <c r="H156" s="216"/>
      <c r="I156" s="114"/>
    </row>
    <row r="157" spans="1:9" ht="12.6" customHeight="1">
      <c r="A157" s="47"/>
      <c r="B157" s="150"/>
      <c r="C157" s="186" t="s">
        <v>376</v>
      </c>
      <c r="D157" s="193"/>
      <c r="E157" s="88"/>
      <c r="F157" s="206"/>
      <c r="G157" s="94"/>
      <c r="H157" s="215"/>
      <c r="I157" s="113"/>
    </row>
    <row r="158" spans="1:9" ht="12.6" customHeight="1">
      <c r="A158" s="50"/>
      <c r="B158" s="161" t="s">
        <v>404</v>
      </c>
      <c r="C158" s="187" t="s">
        <v>13</v>
      </c>
      <c r="D158" s="195">
        <v>8</v>
      </c>
      <c r="E158" s="91" t="s">
        <v>144</v>
      </c>
      <c r="F158" s="208"/>
      <c r="G158" s="99"/>
      <c r="H158" s="218"/>
      <c r="I158" s="119"/>
    </row>
    <row r="159" spans="1:9" ht="12.6" customHeight="1">
      <c r="A159" s="45"/>
      <c r="B159" s="157"/>
      <c r="C159" s="160" t="s">
        <v>376</v>
      </c>
      <c r="D159" s="196"/>
      <c r="E159" s="89"/>
      <c r="F159" s="209"/>
      <c r="G159" s="103"/>
      <c r="H159" s="219"/>
      <c r="I159" s="222"/>
    </row>
    <row r="160" spans="1:9" ht="12.6" customHeight="1">
      <c r="A160" s="133"/>
      <c r="B160" s="160" t="s">
        <v>404</v>
      </c>
      <c r="C160" s="162" t="s">
        <v>399</v>
      </c>
      <c r="D160" s="194">
        <v>19</v>
      </c>
      <c r="E160" s="61" t="s">
        <v>144</v>
      </c>
      <c r="F160" s="207"/>
      <c r="G160" s="93"/>
      <c r="H160" s="216"/>
      <c r="I160" s="143"/>
    </row>
    <row r="161" spans="1:9" ht="12.6" customHeight="1">
      <c r="A161" s="47"/>
      <c r="B161" s="150"/>
      <c r="C161" s="186" t="s">
        <v>376</v>
      </c>
      <c r="D161" s="191"/>
      <c r="E161" s="88"/>
      <c r="F161" s="206"/>
      <c r="G161" s="94"/>
      <c r="H161" s="215"/>
      <c r="I161" s="113"/>
    </row>
    <row r="162" spans="1:9" ht="12.6" customHeight="1">
      <c r="A162" s="46"/>
      <c r="B162" s="160" t="s">
        <v>404</v>
      </c>
      <c r="C162" s="155" t="s">
        <v>140</v>
      </c>
      <c r="D162" s="192">
        <v>10</v>
      </c>
      <c r="E162" s="61" t="s">
        <v>144</v>
      </c>
      <c r="F162" s="207"/>
      <c r="G162" s="93"/>
      <c r="H162" s="216"/>
      <c r="I162" s="114"/>
    </row>
    <row r="163" spans="1:9" ht="12.6" customHeight="1">
      <c r="A163" s="47"/>
      <c r="B163" s="150"/>
      <c r="C163" s="186" t="s">
        <v>376</v>
      </c>
      <c r="D163" s="191"/>
      <c r="E163" s="88"/>
      <c r="F163" s="206"/>
      <c r="G163" s="94"/>
      <c r="H163" s="215"/>
      <c r="I163" s="113"/>
    </row>
    <row r="164" spans="1:9" ht="12.6" customHeight="1">
      <c r="A164" s="46"/>
      <c r="B164" s="160" t="s">
        <v>404</v>
      </c>
      <c r="C164" s="162" t="s">
        <v>401</v>
      </c>
      <c r="D164" s="192">
        <v>2</v>
      </c>
      <c r="E164" s="61" t="s">
        <v>144</v>
      </c>
      <c r="F164" s="207"/>
      <c r="G164" s="93"/>
      <c r="H164" s="216"/>
      <c r="I164" s="114"/>
    </row>
    <row r="165" spans="1:9" ht="12.6" customHeight="1">
      <c r="A165" s="47"/>
      <c r="B165" s="150"/>
      <c r="C165" s="150" t="s">
        <v>454</v>
      </c>
      <c r="D165" s="193"/>
      <c r="E165" s="88"/>
      <c r="F165" s="206"/>
      <c r="G165" s="94"/>
      <c r="H165" s="215"/>
      <c r="I165" s="113"/>
    </row>
    <row r="166" spans="1:9" ht="12.6" customHeight="1">
      <c r="A166" s="46"/>
      <c r="B166" s="162" t="s">
        <v>404</v>
      </c>
      <c r="C166" s="155" t="s">
        <v>453</v>
      </c>
      <c r="D166" s="192">
        <v>2</v>
      </c>
      <c r="E166" s="61" t="s">
        <v>144</v>
      </c>
      <c r="F166" s="207"/>
      <c r="G166" s="93"/>
      <c r="H166" s="216"/>
      <c r="I166" s="114"/>
    </row>
    <row r="167" spans="1:9" ht="12.6" customHeight="1">
      <c r="A167" s="47"/>
      <c r="B167" s="152"/>
      <c r="C167" s="150"/>
      <c r="D167" s="193"/>
      <c r="E167" s="88"/>
      <c r="F167" s="206"/>
      <c r="G167" s="94"/>
      <c r="H167" s="215"/>
      <c r="I167" s="113"/>
    </row>
    <row r="168" spans="1:9" ht="12.6" customHeight="1">
      <c r="A168" s="46"/>
      <c r="B168" s="60" t="s">
        <v>293</v>
      </c>
      <c r="C168" s="155" t="s">
        <v>399</v>
      </c>
      <c r="D168" s="192">
        <v>1</v>
      </c>
      <c r="E168" s="61" t="s">
        <v>144</v>
      </c>
      <c r="F168" s="207"/>
      <c r="G168" s="93"/>
      <c r="H168" s="216"/>
      <c r="I168" s="114"/>
    </row>
    <row r="169" spans="1:9" ht="12.6" customHeight="1">
      <c r="A169" s="47"/>
      <c r="C169" s="150"/>
      <c r="D169" s="193"/>
      <c r="E169" s="88"/>
      <c r="F169" s="206"/>
      <c r="G169" s="94"/>
      <c r="H169" s="215"/>
      <c r="I169" s="113"/>
    </row>
    <row r="170" spans="1:9" ht="12.6" customHeight="1">
      <c r="A170" s="46"/>
      <c r="B170" s="60" t="s">
        <v>386</v>
      </c>
      <c r="C170" s="155" t="s">
        <v>399</v>
      </c>
      <c r="D170" s="194">
        <v>6</v>
      </c>
      <c r="E170" s="61" t="s">
        <v>144</v>
      </c>
      <c r="F170" s="207"/>
      <c r="G170" s="93"/>
      <c r="H170" s="216"/>
      <c r="I170" s="114"/>
    </row>
    <row r="171" spans="1:9" ht="12.6" customHeight="1">
      <c r="A171" s="47"/>
      <c r="B171" s="152"/>
      <c r="C171" s="150" t="s">
        <v>161</v>
      </c>
      <c r="D171" s="191"/>
      <c r="E171" s="88"/>
      <c r="F171" s="206"/>
      <c r="G171" s="94"/>
      <c r="H171" s="215"/>
      <c r="I171" s="113"/>
    </row>
    <row r="172" spans="1:9" ht="12.6" customHeight="1">
      <c r="A172" s="46"/>
      <c r="B172" s="158" t="s">
        <v>400</v>
      </c>
      <c r="C172" s="155" t="s">
        <v>398</v>
      </c>
      <c r="D172" s="192">
        <v>3</v>
      </c>
      <c r="E172" s="61" t="s">
        <v>144</v>
      </c>
      <c r="F172" s="207"/>
      <c r="G172" s="93"/>
      <c r="H172" s="216"/>
      <c r="I172" s="114"/>
    </row>
    <row r="173" spans="1:9" ht="12.6" customHeight="1">
      <c r="A173" s="47"/>
      <c r="B173" s="152"/>
      <c r="C173" s="186" t="s">
        <v>161</v>
      </c>
      <c r="D173" s="193"/>
      <c r="E173" s="88"/>
      <c r="F173" s="206"/>
      <c r="G173" s="94"/>
      <c r="H173" s="215"/>
      <c r="I173" s="113"/>
    </row>
    <row r="174" spans="1:9" ht="12.6" customHeight="1">
      <c r="A174" s="46"/>
      <c r="B174" s="60" t="s">
        <v>451</v>
      </c>
      <c r="C174" s="162" t="s">
        <v>396</v>
      </c>
      <c r="D174" s="192">
        <v>18</v>
      </c>
      <c r="E174" s="61" t="s">
        <v>144</v>
      </c>
      <c r="F174" s="207"/>
      <c r="G174" s="93"/>
      <c r="H174" s="216"/>
      <c r="I174" s="114"/>
    </row>
    <row r="175" spans="1:9" ht="12.6" customHeight="1">
      <c r="A175" s="47"/>
      <c r="B175" s="152"/>
      <c r="C175" s="186"/>
      <c r="D175" s="193"/>
      <c r="E175" s="88"/>
      <c r="F175" s="206"/>
      <c r="G175" s="94"/>
      <c r="H175" s="215"/>
      <c r="I175" s="113"/>
    </row>
    <row r="176" spans="1:9" ht="12.6" customHeight="1">
      <c r="A176" s="46"/>
      <c r="B176" s="60" t="s">
        <v>165</v>
      </c>
      <c r="C176" s="162" t="s">
        <v>152</v>
      </c>
      <c r="D176" s="192">
        <v>2</v>
      </c>
      <c r="E176" s="61" t="s">
        <v>345</v>
      </c>
      <c r="F176" s="207"/>
      <c r="G176" s="93"/>
      <c r="H176" s="216"/>
      <c r="I176" s="114"/>
    </row>
    <row r="177" spans="1:9" ht="12.6" customHeight="1">
      <c r="A177" s="47"/>
      <c r="B177" s="152"/>
      <c r="C177" s="186"/>
      <c r="D177" s="193"/>
      <c r="E177" s="88"/>
      <c r="F177" s="206"/>
      <c r="G177" s="94"/>
      <c r="H177" s="215"/>
      <c r="I177" s="113"/>
    </row>
    <row r="178" spans="1:9" ht="12.6" customHeight="1">
      <c r="A178" s="46"/>
      <c r="B178" s="60" t="s">
        <v>165</v>
      </c>
      <c r="C178" s="162" t="s">
        <v>394</v>
      </c>
      <c r="D178" s="192">
        <v>3</v>
      </c>
      <c r="E178" s="61" t="s">
        <v>345</v>
      </c>
      <c r="F178" s="207"/>
      <c r="G178" s="93"/>
      <c r="H178" s="216"/>
      <c r="I178" s="114"/>
    </row>
    <row r="179" spans="1:9" ht="12.6" customHeight="1">
      <c r="A179" s="47"/>
      <c r="C179" s="186"/>
      <c r="D179" s="193">
        <v>0</v>
      </c>
      <c r="E179" s="88"/>
      <c r="F179" s="206"/>
      <c r="G179" s="94"/>
      <c r="H179" s="215"/>
      <c r="I179" s="113"/>
    </row>
    <row r="180" spans="1:9" ht="12.6" customHeight="1">
      <c r="A180" s="46"/>
      <c r="B180" s="159" t="s">
        <v>229</v>
      </c>
      <c r="C180" s="162" t="s">
        <v>129</v>
      </c>
      <c r="D180" s="192">
        <v>2</v>
      </c>
      <c r="E180" s="61" t="s">
        <v>144</v>
      </c>
      <c r="F180" s="207"/>
      <c r="G180" s="93"/>
      <c r="H180" s="216"/>
      <c r="I180" s="114"/>
    </row>
    <row r="181" spans="1:9" ht="12.6" customHeight="1">
      <c r="A181" s="47"/>
      <c r="B181" s="150"/>
      <c r="C181" s="186"/>
      <c r="D181" s="193"/>
      <c r="E181" s="88"/>
      <c r="F181" s="206"/>
      <c r="G181" s="94"/>
      <c r="H181" s="215"/>
      <c r="I181" s="113"/>
    </row>
    <row r="182" spans="1:9" ht="12.6" customHeight="1">
      <c r="A182" s="46"/>
      <c r="B182" s="155" t="s">
        <v>229</v>
      </c>
      <c r="C182" s="155" t="s">
        <v>393</v>
      </c>
      <c r="D182" s="192">
        <v>2</v>
      </c>
      <c r="E182" s="61" t="s">
        <v>144</v>
      </c>
      <c r="F182" s="207"/>
      <c r="G182" s="93"/>
      <c r="H182" s="216"/>
      <c r="I182" s="114"/>
    </row>
    <row r="183" spans="1:9" ht="12.6" customHeight="1">
      <c r="A183" s="47"/>
      <c r="B183" s="150"/>
      <c r="C183" s="186"/>
      <c r="D183" s="193"/>
      <c r="E183" s="88"/>
      <c r="F183" s="206"/>
      <c r="G183" s="94"/>
      <c r="H183" s="215"/>
      <c r="I183" s="113"/>
    </row>
    <row r="184" spans="1:9" ht="12.6" customHeight="1">
      <c r="A184" s="46"/>
      <c r="B184" s="60" t="s">
        <v>124</v>
      </c>
      <c r="C184" s="155" t="s">
        <v>392</v>
      </c>
      <c r="D184" s="194">
        <v>10</v>
      </c>
      <c r="E184" s="61" t="s">
        <v>144</v>
      </c>
      <c r="F184" s="207"/>
      <c r="G184" s="93"/>
      <c r="H184" s="216"/>
      <c r="I184" s="114"/>
    </row>
    <row r="185" spans="1:9" ht="12.6" customHeight="1">
      <c r="A185" s="47"/>
      <c r="B185" s="57"/>
      <c r="C185" s="68"/>
      <c r="D185" s="80"/>
      <c r="E185" s="88"/>
      <c r="F185" s="94"/>
      <c r="G185" s="94"/>
      <c r="H185" s="107"/>
      <c r="I185" s="113"/>
    </row>
    <row r="186" spans="1:9" ht="12.6" customHeight="1">
      <c r="A186" s="46"/>
      <c r="B186" s="56"/>
      <c r="C186" s="67"/>
      <c r="D186" s="81"/>
      <c r="E186" s="61"/>
      <c r="F186" s="93"/>
      <c r="G186" s="93"/>
      <c r="H186" s="108"/>
      <c r="I186" s="114"/>
    </row>
    <row r="187" spans="1:9" ht="12.6" customHeight="1">
      <c r="A187" s="47"/>
      <c r="B187" s="57"/>
      <c r="C187" s="68"/>
      <c r="D187" s="78"/>
      <c r="E187" s="88"/>
      <c r="F187" s="94"/>
      <c r="G187" s="94"/>
      <c r="H187" s="107"/>
      <c r="I187" s="113"/>
    </row>
    <row r="188" spans="1:9" ht="12.6" customHeight="1">
      <c r="A188" s="46"/>
      <c r="B188" s="56"/>
      <c r="C188" s="67"/>
      <c r="D188" s="81"/>
      <c r="E188" s="61"/>
      <c r="F188" s="93"/>
      <c r="G188" s="93"/>
      <c r="H188" s="108"/>
      <c r="I188" s="114"/>
    </row>
    <row r="189" spans="1:9" ht="12.6" customHeight="1">
      <c r="A189" s="47"/>
      <c r="B189" s="57"/>
      <c r="C189" s="68"/>
      <c r="D189" s="78"/>
      <c r="E189" s="88"/>
      <c r="F189" s="94"/>
      <c r="G189" s="94"/>
      <c r="H189" s="107"/>
      <c r="I189" s="113"/>
    </row>
    <row r="190" spans="1:9" ht="12.6" customHeight="1">
      <c r="A190" s="46"/>
      <c r="B190" s="56"/>
      <c r="C190" s="67"/>
      <c r="D190" s="81"/>
      <c r="E190" s="61"/>
      <c r="F190" s="93"/>
      <c r="G190" s="93"/>
      <c r="H190" s="108"/>
      <c r="I190" s="114"/>
    </row>
    <row r="191" spans="1:9" ht="12.6" customHeight="1">
      <c r="A191" s="47"/>
      <c r="B191" s="57"/>
      <c r="C191" s="68"/>
      <c r="D191" s="80"/>
      <c r="E191" s="88"/>
      <c r="F191" s="94"/>
      <c r="G191" s="94"/>
      <c r="H191" s="107"/>
      <c r="I191" s="113"/>
    </row>
    <row r="192" spans="1:9" ht="12.6" customHeight="1">
      <c r="A192" s="46"/>
      <c r="B192" s="56"/>
      <c r="C192" s="67"/>
      <c r="D192" s="81"/>
      <c r="E192" s="61"/>
      <c r="F192" s="93"/>
      <c r="G192" s="93"/>
      <c r="H192" s="108"/>
      <c r="I192" s="114"/>
    </row>
    <row r="193" spans="1:9" ht="12.6" customHeight="1">
      <c r="A193" s="47"/>
      <c r="B193" s="57"/>
      <c r="C193" s="68"/>
      <c r="D193" s="78"/>
      <c r="E193" s="88"/>
      <c r="F193" s="94"/>
      <c r="G193" s="94"/>
      <c r="H193" s="107"/>
      <c r="I193" s="113"/>
    </row>
    <row r="194" spans="1:9" ht="12.6" customHeight="1">
      <c r="A194" s="46"/>
      <c r="B194" s="56"/>
      <c r="C194" s="67"/>
      <c r="D194" s="81"/>
      <c r="E194" s="61"/>
      <c r="F194" s="93"/>
      <c r="G194" s="93"/>
      <c r="H194" s="108"/>
      <c r="I194" s="114"/>
    </row>
    <row r="195" spans="1:9" ht="12.6" customHeight="1">
      <c r="A195" s="47"/>
      <c r="B195" s="57"/>
      <c r="C195" s="68"/>
      <c r="D195" s="80"/>
      <c r="E195" s="88"/>
      <c r="F195" s="94"/>
      <c r="G195" s="94"/>
      <c r="H195" s="107"/>
      <c r="I195" s="113"/>
    </row>
    <row r="196" spans="1:9" ht="12.6" customHeight="1">
      <c r="A196" s="46"/>
      <c r="B196" s="56"/>
      <c r="C196" s="67"/>
      <c r="D196" s="81"/>
      <c r="E196" s="61"/>
      <c r="F196" s="93"/>
      <c r="G196" s="93"/>
      <c r="H196" s="108"/>
      <c r="I196" s="114"/>
    </row>
    <row r="197" spans="1:9" ht="12.6" customHeight="1">
      <c r="A197" s="47"/>
      <c r="B197" s="57"/>
      <c r="C197" s="68"/>
      <c r="D197" s="78"/>
      <c r="E197" s="88"/>
      <c r="F197" s="94"/>
      <c r="G197" s="94"/>
      <c r="H197" s="107"/>
      <c r="I197" s="113"/>
    </row>
    <row r="198" spans="1:9" ht="12.6" customHeight="1">
      <c r="A198" s="46"/>
      <c r="B198" s="56"/>
      <c r="C198" s="67"/>
      <c r="D198" s="81"/>
      <c r="E198" s="61"/>
      <c r="F198" s="93"/>
      <c r="G198" s="93"/>
      <c r="H198" s="108"/>
      <c r="I198" s="114"/>
    </row>
    <row r="199" spans="1:9" ht="12.6" customHeight="1">
      <c r="A199" s="47"/>
      <c r="B199" s="57"/>
      <c r="C199" s="68"/>
      <c r="D199" s="78"/>
      <c r="E199" s="88"/>
      <c r="F199" s="94"/>
      <c r="G199" s="94"/>
      <c r="H199" s="107"/>
      <c r="I199" s="113"/>
    </row>
    <row r="200" spans="1:9" ht="12.6" customHeight="1">
      <c r="A200" s="46"/>
      <c r="B200" s="56"/>
      <c r="C200" s="67"/>
      <c r="D200" s="81"/>
      <c r="E200" s="61"/>
      <c r="F200" s="93"/>
      <c r="G200" s="93"/>
      <c r="H200" s="108"/>
      <c r="I200" s="114"/>
    </row>
    <row r="201" spans="1:9" ht="12.6" customHeight="1">
      <c r="A201" s="47"/>
      <c r="B201" s="57"/>
      <c r="C201" s="68"/>
      <c r="D201" s="78"/>
      <c r="E201" s="88"/>
      <c r="F201" s="94"/>
      <c r="G201" s="94"/>
      <c r="H201" s="107"/>
      <c r="I201" s="113"/>
    </row>
    <row r="202" spans="1:9" ht="12.6" customHeight="1">
      <c r="A202" s="46"/>
      <c r="B202" s="56"/>
      <c r="C202" s="67"/>
      <c r="D202" s="81"/>
      <c r="E202" s="61"/>
      <c r="F202" s="93"/>
      <c r="G202" s="93"/>
      <c r="H202" s="108"/>
      <c r="I202" s="114"/>
    </row>
    <row r="203" spans="1:9" ht="12.6" customHeight="1">
      <c r="A203" s="47"/>
      <c r="B203" s="57"/>
      <c r="C203" s="68"/>
      <c r="D203" s="78"/>
      <c r="E203" s="88"/>
      <c r="F203" s="94"/>
      <c r="G203" s="94"/>
      <c r="H203" s="107"/>
      <c r="I203" s="113"/>
    </row>
    <row r="204" spans="1:9" ht="12.6" customHeight="1">
      <c r="A204" s="46"/>
      <c r="B204" s="56"/>
      <c r="C204" s="67"/>
      <c r="D204" s="81"/>
      <c r="E204" s="61"/>
      <c r="F204" s="93"/>
      <c r="G204" s="93"/>
      <c r="H204" s="108"/>
      <c r="I204" s="114"/>
    </row>
    <row r="205" spans="1:9" ht="12.6" customHeight="1">
      <c r="A205" s="47"/>
      <c r="B205" s="57"/>
      <c r="C205" s="68"/>
      <c r="D205" s="78"/>
      <c r="E205" s="88"/>
      <c r="F205" s="94"/>
      <c r="G205" s="94"/>
      <c r="H205" s="107"/>
      <c r="I205" s="113"/>
    </row>
    <row r="206" spans="1:9" ht="12.6" customHeight="1">
      <c r="A206" s="46"/>
      <c r="B206" s="56"/>
      <c r="C206" s="67"/>
      <c r="D206" s="81"/>
      <c r="E206" s="61"/>
      <c r="F206" s="93"/>
      <c r="G206" s="93"/>
      <c r="H206" s="108"/>
      <c r="I206" s="114"/>
    </row>
    <row r="207" spans="1:9" ht="12.6" customHeight="1">
      <c r="A207" s="47"/>
      <c r="B207" s="57"/>
      <c r="C207" s="68"/>
      <c r="D207" s="78"/>
      <c r="E207" s="88"/>
      <c r="F207" s="94"/>
      <c r="G207" s="94"/>
      <c r="H207" s="107"/>
      <c r="I207" s="113"/>
    </row>
    <row r="208" spans="1:9" ht="12.6" customHeight="1">
      <c r="A208" s="46"/>
      <c r="B208" s="62" t="s">
        <v>81</v>
      </c>
      <c r="C208" s="67"/>
      <c r="D208" s="81"/>
      <c r="E208" s="61"/>
      <c r="F208" s="93"/>
      <c r="G208" s="93"/>
      <c r="H208" s="108"/>
      <c r="I208" s="114"/>
    </row>
    <row r="209" spans="1:9" ht="12.6" customHeight="1">
      <c r="A209" s="47"/>
      <c r="B209" s="57"/>
      <c r="C209" s="68"/>
      <c r="D209" s="78"/>
      <c r="E209" s="88"/>
      <c r="F209" s="94"/>
      <c r="G209" s="94"/>
      <c r="H209" s="107"/>
      <c r="I209" s="113"/>
    </row>
    <row r="210" spans="1:9" ht="12.6" customHeight="1">
      <c r="A210" s="50"/>
      <c r="B210" s="52"/>
      <c r="C210" s="76"/>
      <c r="D210" s="85"/>
      <c r="E210" s="91"/>
      <c r="F210" s="99"/>
      <c r="G210" s="99"/>
      <c r="H210" s="111"/>
      <c r="I210" s="119"/>
    </row>
    <row r="211" spans="1:9" ht="12.6" customHeight="1">
      <c r="A211" s="45"/>
      <c r="B211" s="38"/>
      <c r="C211" s="126"/>
      <c r="D211" s="78"/>
      <c r="E211" s="88"/>
      <c r="F211" s="92"/>
      <c r="G211" s="92"/>
      <c r="H211" s="107"/>
      <c r="I211" s="113"/>
    </row>
    <row r="212" spans="1:9" ht="12.6" customHeight="1">
      <c r="A212" s="132" t="s">
        <v>29</v>
      </c>
      <c r="B212" s="56" t="s">
        <v>128</v>
      </c>
      <c r="C212" s="125"/>
      <c r="D212" s="79"/>
      <c r="E212" s="61"/>
      <c r="F212" s="93"/>
      <c r="G212" s="93"/>
      <c r="H212" s="140"/>
      <c r="I212" s="114"/>
    </row>
    <row r="213" spans="1:9" ht="12.6" customHeight="1">
      <c r="A213" s="47"/>
      <c r="B213" s="150"/>
      <c r="C213" s="186"/>
      <c r="D213" s="191"/>
      <c r="E213" s="88"/>
      <c r="F213" s="206"/>
      <c r="G213" s="94"/>
      <c r="H213" s="215"/>
      <c r="I213" s="113"/>
    </row>
    <row r="214" spans="1:9" ht="12.6" customHeight="1">
      <c r="A214" s="46"/>
      <c r="B214" s="60" t="s">
        <v>383</v>
      </c>
      <c r="C214" s="155" t="s">
        <v>436</v>
      </c>
      <c r="D214" s="192">
        <v>26</v>
      </c>
      <c r="E214" s="61" t="s">
        <v>9</v>
      </c>
      <c r="F214" s="207"/>
      <c r="G214" s="93"/>
      <c r="H214" s="216"/>
      <c r="I214" s="114"/>
    </row>
    <row r="215" spans="1:9" ht="12.6" customHeight="1">
      <c r="A215" s="47"/>
      <c r="B215" s="152"/>
      <c r="C215" s="186"/>
      <c r="D215" s="191"/>
      <c r="E215" s="88"/>
      <c r="F215" s="206"/>
      <c r="G215" s="94"/>
      <c r="H215" s="215"/>
      <c r="I215" s="113"/>
    </row>
    <row r="216" spans="1:9" ht="12.6" customHeight="1">
      <c r="A216" s="46"/>
      <c r="B216" s="60" t="s">
        <v>383</v>
      </c>
      <c r="C216" s="155" t="s">
        <v>435</v>
      </c>
      <c r="D216" s="192">
        <v>7</v>
      </c>
      <c r="E216" s="61" t="s">
        <v>9</v>
      </c>
      <c r="F216" s="207"/>
      <c r="G216" s="93"/>
      <c r="H216" s="217"/>
      <c r="I216" s="114"/>
    </row>
    <row r="217" spans="1:9" ht="12.6" customHeight="1">
      <c r="A217" s="47"/>
      <c r="B217" s="152"/>
      <c r="C217" s="186"/>
      <c r="D217" s="191"/>
      <c r="E217" s="88"/>
      <c r="F217" s="206"/>
      <c r="G217" s="94"/>
      <c r="H217" s="215"/>
      <c r="I217" s="113"/>
    </row>
    <row r="218" spans="1:9" ht="12.6" customHeight="1">
      <c r="A218" s="46"/>
      <c r="B218" s="60" t="s">
        <v>383</v>
      </c>
      <c r="C218" s="155" t="s">
        <v>127</v>
      </c>
      <c r="D218" s="192">
        <v>3</v>
      </c>
      <c r="E218" s="61" t="s">
        <v>9</v>
      </c>
      <c r="F218" s="207"/>
      <c r="G218" s="93"/>
      <c r="H218" s="217"/>
      <c r="I218" s="114"/>
    </row>
    <row r="219" spans="1:9" ht="12.6" customHeight="1">
      <c r="A219" s="47"/>
      <c r="B219" s="152"/>
      <c r="C219" s="186"/>
      <c r="D219" s="193"/>
      <c r="E219" s="88"/>
      <c r="F219" s="206"/>
      <c r="G219" s="94"/>
      <c r="H219" s="215"/>
      <c r="I219" s="113"/>
    </row>
    <row r="220" spans="1:9" ht="12.6" customHeight="1">
      <c r="A220" s="46"/>
      <c r="B220" s="153" t="s">
        <v>57</v>
      </c>
      <c r="C220" s="155" t="s">
        <v>433</v>
      </c>
      <c r="D220" s="192">
        <v>8</v>
      </c>
      <c r="E220" s="61" t="s">
        <v>9</v>
      </c>
      <c r="F220" s="207"/>
      <c r="G220" s="93"/>
      <c r="H220" s="216"/>
      <c r="I220" s="114"/>
    </row>
    <row r="221" spans="1:9" ht="12.6" customHeight="1">
      <c r="A221" s="47"/>
      <c r="B221" s="152"/>
      <c r="C221" s="186"/>
      <c r="D221" s="193"/>
      <c r="E221" s="88"/>
      <c r="F221" s="206"/>
      <c r="G221" s="94"/>
      <c r="H221" s="215"/>
      <c r="I221" s="113"/>
    </row>
    <row r="222" spans="1:9" ht="12.6" customHeight="1">
      <c r="A222" s="46"/>
      <c r="B222" s="60" t="s">
        <v>382</v>
      </c>
      <c r="C222" s="155" t="s">
        <v>432</v>
      </c>
      <c r="D222" s="192">
        <v>2</v>
      </c>
      <c r="E222" s="61" t="s">
        <v>9</v>
      </c>
      <c r="F222" s="207"/>
      <c r="G222" s="93"/>
      <c r="H222" s="216"/>
      <c r="I222" s="114"/>
    </row>
    <row r="223" spans="1:9" ht="12.6" customHeight="1">
      <c r="A223" s="47"/>
      <c r="B223" s="152"/>
      <c r="C223" s="186"/>
      <c r="D223" s="193"/>
      <c r="E223" s="88"/>
      <c r="F223" s="206"/>
      <c r="G223" s="94"/>
      <c r="H223" s="215"/>
      <c r="I223" s="113"/>
    </row>
    <row r="224" spans="1:9" ht="12.6" customHeight="1">
      <c r="A224" s="46"/>
      <c r="B224" s="60" t="s">
        <v>382</v>
      </c>
      <c r="C224" s="162" t="s">
        <v>201</v>
      </c>
      <c r="D224" s="192">
        <v>26</v>
      </c>
      <c r="E224" s="61" t="s">
        <v>9</v>
      </c>
      <c r="F224" s="207"/>
      <c r="G224" s="93"/>
      <c r="H224" s="216"/>
      <c r="I224" s="114"/>
    </row>
    <row r="225" spans="1:9" ht="12.6" customHeight="1">
      <c r="A225" s="47"/>
      <c r="B225" s="152"/>
      <c r="C225" s="186"/>
      <c r="D225" s="191"/>
      <c r="E225" s="88"/>
      <c r="F225" s="206"/>
      <c r="G225" s="94"/>
      <c r="H225" s="215"/>
      <c r="I225" s="113"/>
    </row>
    <row r="226" spans="1:9" ht="12.6" customHeight="1">
      <c r="A226" s="46"/>
      <c r="B226" s="60" t="s">
        <v>382</v>
      </c>
      <c r="C226" s="162" t="s">
        <v>430</v>
      </c>
      <c r="D226" s="192">
        <v>7</v>
      </c>
      <c r="E226" s="61" t="s">
        <v>9</v>
      </c>
      <c r="F226" s="207"/>
      <c r="G226" s="93"/>
      <c r="H226" s="216"/>
      <c r="I226" s="114"/>
    </row>
    <row r="227" spans="1:9" ht="12.6" customHeight="1">
      <c r="A227" s="47"/>
      <c r="B227" s="152"/>
      <c r="C227" s="186"/>
      <c r="D227" s="193"/>
      <c r="E227" s="88"/>
      <c r="F227" s="206"/>
      <c r="G227" s="94"/>
      <c r="H227" s="215"/>
      <c r="I227" s="221"/>
    </row>
    <row r="228" spans="1:9" ht="12.6" customHeight="1">
      <c r="A228" s="46"/>
      <c r="B228" s="60" t="s">
        <v>382</v>
      </c>
      <c r="C228" s="162" t="s">
        <v>429</v>
      </c>
      <c r="D228" s="192">
        <v>39</v>
      </c>
      <c r="E228" s="61" t="s">
        <v>9</v>
      </c>
      <c r="F228" s="207"/>
      <c r="G228" s="93"/>
      <c r="H228" s="216"/>
      <c r="I228" s="114"/>
    </row>
    <row r="229" spans="1:9" ht="12.6" customHeight="1">
      <c r="A229" s="47"/>
      <c r="B229" s="152"/>
      <c r="C229" s="186"/>
      <c r="D229" s="193"/>
      <c r="E229" s="88"/>
      <c r="F229" s="206"/>
      <c r="G229" s="94"/>
      <c r="H229" s="215"/>
      <c r="I229" s="221"/>
    </row>
    <row r="230" spans="1:9" ht="12.6" customHeight="1">
      <c r="A230" s="46"/>
      <c r="B230" s="60" t="s">
        <v>382</v>
      </c>
      <c r="C230" s="155" t="s">
        <v>428</v>
      </c>
      <c r="D230" s="192">
        <v>43</v>
      </c>
      <c r="E230" s="61" t="s">
        <v>9</v>
      </c>
      <c r="F230" s="207"/>
      <c r="G230" s="93"/>
      <c r="H230" s="216"/>
      <c r="I230" s="114"/>
    </row>
    <row r="231" spans="1:9" ht="12.6" customHeight="1">
      <c r="A231" s="47"/>
      <c r="B231" s="152"/>
      <c r="C231" s="186"/>
      <c r="D231" s="193"/>
      <c r="E231" s="88"/>
      <c r="F231" s="206"/>
      <c r="G231" s="94"/>
      <c r="H231" s="215"/>
      <c r="I231" s="221"/>
    </row>
    <row r="232" spans="1:9" ht="12.6" customHeight="1">
      <c r="A232" s="46"/>
      <c r="B232" s="60" t="s">
        <v>382</v>
      </c>
      <c r="C232" s="162" t="s">
        <v>426</v>
      </c>
      <c r="D232" s="192">
        <v>5</v>
      </c>
      <c r="E232" s="61" t="s">
        <v>9</v>
      </c>
      <c r="F232" s="207"/>
      <c r="G232" s="93"/>
      <c r="H232" s="216"/>
      <c r="I232" s="114"/>
    </row>
    <row r="233" spans="1:9" ht="12.6" customHeight="1">
      <c r="A233" s="47"/>
      <c r="B233" s="152"/>
      <c r="C233" s="186"/>
      <c r="D233" s="193"/>
      <c r="E233" s="88"/>
      <c r="F233" s="206"/>
      <c r="G233" s="94"/>
      <c r="H233" s="215"/>
      <c r="I233" s="221"/>
    </row>
    <row r="234" spans="1:9" ht="12.6" customHeight="1">
      <c r="A234" s="46"/>
      <c r="B234" s="163" t="s">
        <v>382</v>
      </c>
      <c r="C234" s="155" t="s">
        <v>332</v>
      </c>
      <c r="D234" s="192">
        <v>3</v>
      </c>
      <c r="E234" s="61" t="s">
        <v>9</v>
      </c>
      <c r="F234" s="207"/>
      <c r="G234" s="93"/>
      <c r="H234" s="216"/>
      <c r="I234" s="114"/>
    </row>
    <row r="235" spans="1:9" ht="12.6" customHeight="1">
      <c r="A235" s="47"/>
      <c r="B235" s="152"/>
      <c r="C235" s="186"/>
      <c r="D235" s="193"/>
      <c r="E235" s="88"/>
      <c r="F235" s="206"/>
      <c r="G235" s="94"/>
      <c r="H235" s="215"/>
      <c r="I235" s="221"/>
    </row>
    <row r="236" spans="1:9" ht="12.6" customHeight="1">
      <c r="A236" s="46"/>
      <c r="B236" s="164" t="s">
        <v>101</v>
      </c>
      <c r="C236" s="155" t="s">
        <v>425</v>
      </c>
      <c r="D236" s="194">
        <v>1</v>
      </c>
      <c r="E236" s="61" t="s">
        <v>438</v>
      </c>
      <c r="F236" s="207"/>
      <c r="G236" s="93"/>
      <c r="H236" s="216"/>
      <c r="I236" s="114"/>
    </row>
    <row r="237" spans="1:9" ht="12.6" customHeight="1">
      <c r="A237" s="47"/>
      <c r="B237" s="152"/>
      <c r="C237" s="150" t="s">
        <v>123</v>
      </c>
      <c r="D237" s="191"/>
      <c r="E237" s="88"/>
      <c r="F237" s="206"/>
      <c r="G237" s="94"/>
      <c r="H237" s="215"/>
      <c r="I237" s="221"/>
    </row>
    <row r="238" spans="1:9" ht="12.6" customHeight="1">
      <c r="A238" s="46"/>
      <c r="B238" s="163" t="s">
        <v>439</v>
      </c>
      <c r="C238" s="155" t="s">
        <v>126</v>
      </c>
      <c r="D238" s="192">
        <v>2</v>
      </c>
      <c r="E238" s="61" t="s">
        <v>144</v>
      </c>
      <c r="F238" s="207"/>
      <c r="G238" s="93"/>
      <c r="H238" s="216"/>
      <c r="I238" s="114"/>
    </row>
    <row r="239" spans="1:9" ht="12.6" customHeight="1">
      <c r="A239" s="47"/>
      <c r="B239" s="152"/>
      <c r="C239" s="150" t="s">
        <v>123</v>
      </c>
      <c r="D239" s="193"/>
      <c r="E239" s="88"/>
      <c r="F239" s="206"/>
      <c r="G239" s="94"/>
      <c r="H239" s="215"/>
      <c r="I239" s="221"/>
    </row>
    <row r="240" spans="1:9" ht="12.6" customHeight="1">
      <c r="A240" s="46"/>
      <c r="B240" s="163" t="s">
        <v>439</v>
      </c>
      <c r="C240" s="155" t="s">
        <v>323</v>
      </c>
      <c r="D240" s="192">
        <v>1</v>
      </c>
      <c r="E240" s="61" t="s">
        <v>144</v>
      </c>
      <c r="F240" s="207"/>
      <c r="G240" s="93"/>
      <c r="H240" s="216"/>
      <c r="I240" s="114"/>
    </row>
    <row r="241" spans="1:9" ht="12.6" customHeight="1">
      <c r="A241" s="47"/>
      <c r="B241" s="152"/>
      <c r="C241" s="150" t="s">
        <v>7</v>
      </c>
      <c r="D241" s="193"/>
      <c r="E241" s="88"/>
      <c r="F241" s="206"/>
      <c r="G241" s="94"/>
      <c r="H241" s="215"/>
      <c r="I241" s="113"/>
    </row>
    <row r="242" spans="1:9" ht="12.6" customHeight="1">
      <c r="A242" s="46"/>
      <c r="B242" s="163" t="s">
        <v>439</v>
      </c>
      <c r="C242" s="155" t="s">
        <v>84</v>
      </c>
      <c r="D242" s="192">
        <v>1</v>
      </c>
      <c r="E242" s="61" t="s">
        <v>144</v>
      </c>
      <c r="F242" s="207"/>
      <c r="G242" s="93"/>
      <c r="H242" s="216"/>
      <c r="I242" s="114"/>
    </row>
    <row r="243" spans="1:9" ht="12.6" customHeight="1">
      <c r="A243" s="47"/>
      <c r="B243" s="152"/>
      <c r="C243" s="150" t="s">
        <v>440</v>
      </c>
      <c r="D243" s="193"/>
      <c r="E243" s="88"/>
      <c r="F243" s="206"/>
      <c r="G243" s="94"/>
      <c r="H243" s="215"/>
      <c r="I243" s="113"/>
    </row>
    <row r="244" spans="1:9" ht="12.6" customHeight="1">
      <c r="A244" s="46"/>
      <c r="B244" s="165" t="s">
        <v>0</v>
      </c>
      <c r="C244" s="155" t="s">
        <v>114</v>
      </c>
      <c r="D244" s="192">
        <v>1</v>
      </c>
      <c r="E244" s="61" t="s">
        <v>144</v>
      </c>
      <c r="F244" s="207"/>
      <c r="G244" s="93"/>
      <c r="H244" s="216"/>
      <c r="I244" s="114"/>
    </row>
    <row r="245" spans="1:9" ht="12.6" customHeight="1">
      <c r="A245" s="47"/>
      <c r="B245" s="152"/>
      <c r="C245" s="186" t="s">
        <v>42</v>
      </c>
      <c r="D245" s="191"/>
      <c r="E245" s="88"/>
      <c r="F245" s="206"/>
      <c r="G245" s="94"/>
      <c r="H245" s="215"/>
      <c r="I245" s="113"/>
    </row>
    <row r="246" spans="1:9" ht="12.6" customHeight="1">
      <c r="A246" s="46"/>
      <c r="B246" s="163" t="s">
        <v>175</v>
      </c>
      <c r="C246" s="162" t="s">
        <v>258</v>
      </c>
      <c r="D246" s="192">
        <v>1</v>
      </c>
      <c r="E246" s="61" t="s">
        <v>144</v>
      </c>
      <c r="F246" s="207"/>
      <c r="G246" s="93"/>
      <c r="H246" s="216"/>
      <c r="I246" s="114"/>
    </row>
    <row r="247" spans="1:9" ht="12.6" customHeight="1">
      <c r="A247" s="47"/>
      <c r="B247" s="152"/>
      <c r="C247" s="186"/>
      <c r="D247" s="193"/>
      <c r="E247" s="88"/>
      <c r="F247" s="206"/>
      <c r="G247" s="94"/>
      <c r="H247" s="215"/>
      <c r="I247" s="113"/>
    </row>
    <row r="248" spans="1:9" ht="12.6" customHeight="1">
      <c r="A248" s="46"/>
      <c r="B248" s="154"/>
      <c r="C248" s="162"/>
      <c r="D248" s="192"/>
      <c r="E248" s="61"/>
      <c r="F248" s="207"/>
      <c r="G248" s="93"/>
      <c r="H248" s="216"/>
      <c r="I248" s="114"/>
    </row>
    <row r="249" spans="1:9" ht="12.6" customHeight="1">
      <c r="A249" s="47"/>
      <c r="B249" s="152"/>
      <c r="C249" s="186"/>
      <c r="D249" s="193"/>
      <c r="E249" s="88"/>
      <c r="F249" s="206"/>
      <c r="G249" s="94"/>
      <c r="H249" s="215"/>
      <c r="I249" s="113"/>
    </row>
    <row r="250" spans="1:9" ht="12.6" customHeight="1">
      <c r="A250" s="46"/>
      <c r="B250" s="154"/>
      <c r="C250" s="162"/>
      <c r="D250" s="192"/>
      <c r="E250" s="61"/>
      <c r="F250" s="207"/>
      <c r="G250" s="93"/>
      <c r="H250" s="216"/>
      <c r="I250" s="114"/>
    </row>
    <row r="251" spans="1:9" ht="12.6" customHeight="1">
      <c r="A251" s="47"/>
      <c r="C251" s="186"/>
      <c r="D251" s="193"/>
      <c r="E251" s="88"/>
      <c r="F251" s="206"/>
      <c r="G251" s="94"/>
      <c r="H251" s="215"/>
      <c r="I251" s="113"/>
    </row>
    <row r="252" spans="1:9" ht="12.6" customHeight="1">
      <c r="A252" s="46"/>
      <c r="B252" s="154"/>
      <c r="C252" s="162"/>
      <c r="D252" s="192"/>
      <c r="E252" s="61"/>
      <c r="F252" s="207"/>
      <c r="G252" s="93"/>
      <c r="H252" s="216"/>
      <c r="I252" s="114"/>
    </row>
    <row r="253" spans="1:9" ht="12.6" customHeight="1">
      <c r="A253" s="47"/>
      <c r="B253" s="150"/>
      <c r="C253" s="186"/>
      <c r="D253" s="193"/>
      <c r="E253" s="88"/>
      <c r="F253" s="206"/>
      <c r="G253" s="94"/>
      <c r="H253" s="215"/>
      <c r="I253" s="113"/>
    </row>
    <row r="254" spans="1:9" ht="12.6" customHeight="1">
      <c r="A254" s="46"/>
      <c r="B254" s="155"/>
      <c r="C254" s="155"/>
      <c r="D254" s="192"/>
      <c r="E254" s="61"/>
      <c r="F254" s="207"/>
      <c r="G254" s="93"/>
      <c r="H254" s="216"/>
      <c r="I254" s="114"/>
    </row>
    <row r="255" spans="1:9" ht="12.6" customHeight="1">
      <c r="A255" s="47"/>
      <c r="B255" s="150"/>
      <c r="C255" s="186"/>
      <c r="D255" s="193"/>
      <c r="E255" s="88"/>
      <c r="F255" s="206"/>
      <c r="G255" s="94"/>
      <c r="H255" s="215"/>
      <c r="I255" s="113"/>
    </row>
    <row r="256" spans="1:9" ht="12.6" customHeight="1">
      <c r="A256" s="46"/>
      <c r="B256" s="155"/>
      <c r="C256" s="155"/>
      <c r="D256" s="192"/>
      <c r="E256" s="61"/>
      <c r="F256" s="207"/>
      <c r="G256" s="93"/>
      <c r="H256" s="216"/>
      <c r="I256" s="114"/>
    </row>
    <row r="257" spans="1:9" ht="12.6" customHeight="1">
      <c r="A257" s="47"/>
      <c r="B257" s="150"/>
      <c r="C257" s="186"/>
      <c r="D257" s="193"/>
      <c r="E257" s="88"/>
      <c r="F257" s="206"/>
      <c r="G257" s="94"/>
      <c r="H257" s="215"/>
      <c r="I257" s="113"/>
    </row>
    <row r="258" spans="1:9" ht="12.6" customHeight="1">
      <c r="A258" s="46"/>
      <c r="B258" s="155"/>
      <c r="C258" s="155"/>
      <c r="D258" s="192"/>
      <c r="E258" s="61"/>
      <c r="F258" s="207"/>
      <c r="G258" s="93"/>
      <c r="H258" s="216"/>
      <c r="I258" s="114"/>
    </row>
    <row r="259" spans="1:9" ht="12.6" customHeight="1">
      <c r="A259" s="47"/>
      <c r="B259" s="150"/>
      <c r="C259" s="186"/>
      <c r="D259" s="193"/>
      <c r="E259" s="88"/>
      <c r="F259" s="206"/>
      <c r="G259" s="94"/>
      <c r="H259" s="215"/>
      <c r="I259" s="113"/>
    </row>
    <row r="260" spans="1:9" ht="12.6" customHeight="1">
      <c r="A260" s="46"/>
      <c r="B260" s="62" t="s">
        <v>81</v>
      </c>
      <c r="C260" s="67"/>
      <c r="D260" s="81"/>
      <c r="E260" s="61"/>
      <c r="F260" s="93"/>
      <c r="G260" s="93"/>
      <c r="H260" s="216"/>
      <c r="I260" s="114"/>
    </row>
    <row r="261" spans="1:9" ht="12.6" customHeight="1">
      <c r="A261" s="47"/>
      <c r="B261" s="150"/>
      <c r="C261" s="186"/>
      <c r="D261" s="193"/>
      <c r="E261" s="88"/>
      <c r="F261" s="206"/>
      <c r="G261" s="94"/>
      <c r="H261" s="215"/>
      <c r="I261" s="113"/>
    </row>
    <row r="262" spans="1:9" ht="12.6" customHeight="1">
      <c r="A262" s="50"/>
      <c r="B262" s="156"/>
      <c r="C262" s="156"/>
      <c r="D262" s="195"/>
      <c r="E262" s="91"/>
      <c r="F262" s="208"/>
      <c r="G262" s="99"/>
      <c r="H262" s="218"/>
      <c r="I262" s="119"/>
    </row>
    <row r="263" spans="1:9" ht="12.6" customHeight="1">
      <c r="A263" s="45"/>
      <c r="B263" s="157"/>
      <c r="C263" s="160"/>
      <c r="D263" s="196"/>
      <c r="E263" s="89"/>
      <c r="F263" s="209"/>
      <c r="G263" s="103"/>
      <c r="H263" s="219"/>
      <c r="I263" s="222"/>
    </row>
    <row r="264" spans="1:9" ht="12.6" customHeight="1">
      <c r="A264" s="133" t="s">
        <v>80</v>
      </c>
      <c r="B264" s="155" t="s">
        <v>442</v>
      </c>
      <c r="C264" s="155"/>
      <c r="D264" s="194"/>
      <c r="E264" s="61"/>
      <c r="F264" s="207"/>
      <c r="G264" s="93"/>
      <c r="H264" s="216"/>
      <c r="I264" s="143"/>
    </row>
    <row r="265" spans="1:9" ht="12.6" customHeight="1">
      <c r="A265" s="47"/>
      <c r="B265" s="150"/>
      <c r="C265" s="186"/>
      <c r="D265" s="193"/>
      <c r="E265" s="88"/>
      <c r="F265" s="206"/>
      <c r="G265" s="94"/>
      <c r="H265" s="215"/>
      <c r="I265" s="113"/>
    </row>
    <row r="266" spans="1:9" ht="12.6" customHeight="1">
      <c r="A266" s="46"/>
      <c r="B266" s="155" t="s">
        <v>383</v>
      </c>
      <c r="C266" s="155" t="s">
        <v>435</v>
      </c>
      <c r="D266" s="192">
        <v>2</v>
      </c>
      <c r="E266" s="61" t="s">
        <v>9</v>
      </c>
      <c r="F266" s="207"/>
      <c r="G266" s="93"/>
      <c r="H266" s="216"/>
      <c r="I266" s="114"/>
    </row>
    <row r="267" spans="1:9" ht="12.6" customHeight="1">
      <c r="A267" s="47"/>
      <c r="B267" s="150"/>
      <c r="C267" s="186"/>
      <c r="D267" s="193"/>
      <c r="E267" s="88"/>
      <c r="F267" s="206"/>
      <c r="G267" s="94"/>
      <c r="H267" s="215"/>
      <c r="I267" s="113"/>
    </row>
    <row r="268" spans="1:9" ht="12.6" customHeight="1">
      <c r="A268" s="46"/>
      <c r="B268" s="155" t="s">
        <v>383</v>
      </c>
      <c r="C268" s="155" t="s">
        <v>443</v>
      </c>
      <c r="D268" s="192">
        <v>20</v>
      </c>
      <c r="E268" s="61" t="s">
        <v>9</v>
      </c>
      <c r="F268" s="207"/>
      <c r="G268" s="93"/>
      <c r="H268" s="220"/>
      <c r="I268" s="114"/>
    </row>
    <row r="269" spans="1:9" ht="12.6" customHeight="1">
      <c r="A269" s="47"/>
      <c r="B269" s="150"/>
      <c r="C269" s="150"/>
      <c r="D269" s="193"/>
      <c r="E269" s="88"/>
      <c r="F269" s="206"/>
      <c r="G269" s="94"/>
      <c r="H269" s="215"/>
      <c r="I269" s="113"/>
    </row>
    <row r="270" spans="1:9" ht="12.6" customHeight="1">
      <c r="A270" s="46"/>
      <c r="B270" s="155" t="s">
        <v>364</v>
      </c>
      <c r="C270" s="162" t="s">
        <v>445</v>
      </c>
      <c r="D270" s="192">
        <v>2</v>
      </c>
      <c r="E270" s="61" t="s">
        <v>9</v>
      </c>
      <c r="F270" s="207"/>
      <c r="G270" s="93"/>
      <c r="H270" s="217"/>
      <c r="I270" s="114"/>
    </row>
    <row r="271" spans="1:9" ht="12.6" customHeight="1">
      <c r="A271" s="47"/>
      <c r="B271" s="150"/>
      <c r="C271" s="186"/>
      <c r="D271" s="193"/>
      <c r="E271" s="88"/>
      <c r="F271" s="206"/>
      <c r="G271" s="94"/>
      <c r="H271" s="215"/>
      <c r="I271" s="113"/>
    </row>
    <row r="272" spans="1:9" ht="12.6" customHeight="1">
      <c r="A272" s="46"/>
      <c r="B272" s="166" t="s">
        <v>382</v>
      </c>
      <c r="C272" s="155" t="s">
        <v>259</v>
      </c>
      <c r="D272" s="192">
        <v>4</v>
      </c>
      <c r="E272" s="61" t="s">
        <v>9</v>
      </c>
      <c r="F272" s="207"/>
      <c r="G272" s="93"/>
      <c r="H272" s="217"/>
      <c r="I272" s="114"/>
    </row>
    <row r="273" spans="1:9" ht="12.6" customHeight="1">
      <c r="A273" s="47"/>
      <c r="B273" s="150"/>
      <c r="C273" s="186"/>
      <c r="D273" s="193"/>
      <c r="E273" s="88"/>
      <c r="F273" s="206"/>
      <c r="G273" s="94"/>
      <c r="H273" s="215"/>
      <c r="I273" s="113"/>
    </row>
    <row r="274" spans="1:9" ht="12.6" customHeight="1">
      <c r="A274" s="46"/>
      <c r="B274" s="166" t="s">
        <v>382</v>
      </c>
      <c r="C274" s="155" t="s">
        <v>421</v>
      </c>
      <c r="D274" s="192">
        <v>141</v>
      </c>
      <c r="E274" s="61" t="s">
        <v>9</v>
      </c>
      <c r="F274" s="207"/>
      <c r="G274" s="93"/>
      <c r="H274" s="217"/>
      <c r="I274" s="114"/>
    </row>
    <row r="275" spans="1:9" ht="12.6" customHeight="1">
      <c r="A275" s="47"/>
      <c r="B275" s="167"/>
      <c r="C275" s="186" t="s">
        <v>376</v>
      </c>
      <c r="D275" s="191"/>
      <c r="E275" s="88"/>
      <c r="F275" s="206"/>
      <c r="G275" s="94"/>
      <c r="H275" s="215"/>
      <c r="I275" s="113"/>
    </row>
    <row r="276" spans="1:9" ht="12.6" customHeight="1">
      <c r="A276" s="132"/>
      <c r="B276" s="158" t="s">
        <v>76</v>
      </c>
      <c r="C276" s="162" t="s">
        <v>155</v>
      </c>
      <c r="D276" s="192">
        <v>2</v>
      </c>
      <c r="E276" s="61" t="s">
        <v>144</v>
      </c>
      <c r="F276" s="207"/>
      <c r="G276" s="93"/>
      <c r="H276" s="216"/>
      <c r="I276" s="114"/>
    </row>
    <row r="277" spans="1:9" ht="12.6" customHeight="1">
      <c r="A277" s="47"/>
      <c r="B277" s="152"/>
      <c r="C277" s="186" t="s">
        <v>161</v>
      </c>
      <c r="D277" s="191"/>
      <c r="E277" s="88"/>
      <c r="F277" s="206"/>
      <c r="G277" s="94"/>
      <c r="H277" s="215"/>
      <c r="I277" s="113"/>
    </row>
    <row r="278" spans="1:9" ht="12.6" customHeight="1">
      <c r="A278" s="46"/>
      <c r="B278" s="153" t="s">
        <v>0</v>
      </c>
      <c r="C278" s="162" t="s">
        <v>173</v>
      </c>
      <c r="D278" s="192">
        <v>2</v>
      </c>
      <c r="E278" s="61" t="s">
        <v>144</v>
      </c>
      <c r="F278" s="207"/>
      <c r="G278" s="93"/>
      <c r="H278" s="216"/>
      <c r="I278" s="114"/>
    </row>
    <row r="279" spans="1:9" ht="12.6" customHeight="1">
      <c r="A279" s="47"/>
      <c r="B279" s="152" t="s">
        <v>446</v>
      </c>
      <c r="C279" s="186"/>
      <c r="D279" s="193"/>
      <c r="E279" s="88"/>
      <c r="F279" s="206"/>
      <c r="G279" s="94"/>
      <c r="H279" s="215"/>
      <c r="I279" s="113"/>
    </row>
    <row r="280" spans="1:9" ht="12.6" customHeight="1">
      <c r="A280" s="46"/>
      <c r="B280" s="168" t="s">
        <v>69</v>
      </c>
      <c r="C280" s="155" t="s">
        <v>365</v>
      </c>
      <c r="D280" s="192">
        <v>3</v>
      </c>
      <c r="E280" s="61" t="s">
        <v>437</v>
      </c>
      <c r="F280" s="207"/>
      <c r="G280" s="93"/>
      <c r="H280" s="216"/>
      <c r="I280" s="114"/>
    </row>
    <row r="281" spans="1:9" ht="12.6" customHeight="1">
      <c r="A281" s="47"/>
      <c r="B281" s="152"/>
      <c r="C281" s="186"/>
      <c r="D281" s="191"/>
      <c r="E281" s="88"/>
      <c r="F281" s="206"/>
      <c r="G281" s="94"/>
      <c r="H281" s="215"/>
      <c r="I281" s="113"/>
    </row>
    <row r="282" spans="1:9" ht="12.6" customHeight="1">
      <c r="A282" s="46"/>
      <c r="B282" s="153"/>
      <c r="C282" s="162"/>
      <c r="D282" s="192"/>
      <c r="E282" s="61"/>
      <c r="F282" s="207"/>
      <c r="G282" s="93"/>
      <c r="H282" s="216"/>
      <c r="I282" s="114"/>
    </row>
    <row r="283" spans="1:9" ht="12.6" customHeight="1">
      <c r="A283" s="47"/>
      <c r="B283" s="152"/>
      <c r="C283" s="186"/>
      <c r="D283" s="193"/>
      <c r="E283" s="88"/>
      <c r="F283" s="206"/>
      <c r="G283" s="94"/>
      <c r="H283" s="215"/>
      <c r="I283" s="113"/>
    </row>
    <row r="284" spans="1:9" ht="12.6" customHeight="1">
      <c r="A284" s="46"/>
      <c r="B284" s="153"/>
      <c r="C284" s="162"/>
      <c r="D284" s="192"/>
      <c r="E284" s="61"/>
      <c r="F284" s="207"/>
      <c r="G284" s="93"/>
      <c r="H284" s="216"/>
      <c r="I284" s="114"/>
    </row>
    <row r="285" spans="1:9" ht="12.6" customHeight="1">
      <c r="A285" s="47"/>
      <c r="B285" s="152"/>
      <c r="C285" s="150"/>
      <c r="D285" s="193"/>
      <c r="E285" s="88"/>
      <c r="F285" s="206"/>
      <c r="G285" s="94"/>
      <c r="H285" s="215"/>
      <c r="I285" s="113"/>
    </row>
    <row r="286" spans="1:9" ht="12.6" customHeight="1">
      <c r="A286" s="46"/>
      <c r="B286" s="158"/>
      <c r="C286" s="155"/>
      <c r="D286" s="192"/>
      <c r="E286" s="61"/>
      <c r="F286" s="207"/>
      <c r="G286" s="93"/>
      <c r="H286" s="216"/>
      <c r="I286" s="114"/>
    </row>
    <row r="287" spans="1:9" ht="12.6" customHeight="1">
      <c r="A287" s="47"/>
      <c r="B287" s="152"/>
      <c r="C287" s="186"/>
      <c r="D287" s="193"/>
      <c r="E287" s="88"/>
      <c r="F287" s="206"/>
      <c r="G287" s="94"/>
      <c r="H287" s="215"/>
      <c r="I287" s="113"/>
    </row>
    <row r="288" spans="1:9" ht="12.6" customHeight="1">
      <c r="A288" s="46"/>
      <c r="B288" s="60"/>
      <c r="C288" s="162"/>
      <c r="D288" s="194"/>
      <c r="E288" s="61"/>
      <c r="F288" s="207"/>
      <c r="G288" s="93"/>
      <c r="H288" s="216"/>
      <c r="I288" s="114"/>
    </row>
    <row r="289" spans="1:9" ht="12.6" customHeight="1">
      <c r="A289" s="47"/>
      <c r="B289" s="152"/>
      <c r="C289" s="186"/>
      <c r="D289" s="191"/>
      <c r="E289" s="88"/>
      <c r="F289" s="206"/>
      <c r="G289" s="94"/>
      <c r="H289" s="215"/>
      <c r="I289" s="113"/>
    </row>
    <row r="290" spans="1:9" ht="12.6" customHeight="1">
      <c r="A290" s="46"/>
      <c r="B290" s="60"/>
      <c r="C290" s="162"/>
      <c r="D290" s="192"/>
      <c r="E290" s="61"/>
      <c r="F290" s="207"/>
      <c r="G290" s="93"/>
      <c r="H290" s="216"/>
      <c r="I290" s="114"/>
    </row>
    <row r="291" spans="1:9" ht="12.6" customHeight="1">
      <c r="A291" s="47"/>
      <c r="B291" s="152"/>
      <c r="C291" s="186"/>
      <c r="D291" s="193"/>
      <c r="E291" s="88"/>
      <c r="F291" s="206"/>
      <c r="G291" s="94"/>
      <c r="H291" s="215"/>
      <c r="I291" s="113"/>
    </row>
    <row r="292" spans="1:9" ht="12.6" customHeight="1">
      <c r="A292" s="46"/>
      <c r="B292" s="60"/>
      <c r="C292" s="162"/>
      <c r="D292" s="192"/>
      <c r="E292" s="61"/>
      <c r="F292" s="207"/>
      <c r="G292" s="93"/>
      <c r="H292" s="216"/>
      <c r="I292" s="114"/>
    </row>
    <row r="293" spans="1:9" ht="12.6" customHeight="1">
      <c r="A293" s="47"/>
      <c r="C293" s="186"/>
      <c r="D293" s="193"/>
      <c r="E293" s="88"/>
      <c r="F293" s="206"/>
      <c r="G293" s="94"/>
      <c r="H293" s="215"/>
      <c r="I293" s="113"/>
    </row>
    <row r="294" spans="1:9" ht="12.6" customHeight="1">
      <c r="A294" s="46"/>
      <c r="B294" s="159"/>
      <c r="C294" s="162"/>
      <c r="D294" s="192"/>
      <c r="E294" s="61"/>
      <c r="F294" s="207"/>
      <c r="G294" s="93"/>
      <c r="H294" s="216"/>
      <c r="I294" s="114"/>
    </row>
    <row r="295" spans="1:9" ht="12.6" customHeight="1">
      <c r="A295" s="47"/>
      <c r="B295" s="150"/>
      <c r="C295" s="186"/>
      <c r="D295" s="193"/>
      <c r="E295" s="88"/>
      <c r="F295" s="206"/>
      <c r="G295" s="94"/>
      <c r="H295" s="215"/>
      <c r="I295" s="113"/>
    </row>
    <row r="296" spans="1:9" ht="12.6" customHeight="1">
      <c r="A296" s="46"/>
      <c r="B296" s="155"/>
      <c r="C296" s="155"/>
      <c r="D296" s="192"/>
      <c r="E296" s="61"/>
      <c r="F296" s="207"/>
      <c r="G296" s="93"/>
      <c r="H296" s="216"/>
      <c r="I296" s="114"/>
    </row>
    <row r="297" spans="1:9" ht="12.6" customHeight="1">
      <c r="A297" s="47"/>
      <c r="B297" s="150"/>
      <c r="C297" s="186"/>
      <c r="D297" s="191"/>
      <c r="E297" s="88"/>
      <c r="F297" s="206"/>
      <c r="G297" s="94"/>
      <c r="H297" s="215"/>
      <c r="I297" s="113"/>
    </row>
    <row r="298" spans="1:9" ht="12.6" customHeight="1">
      <c r="A298" s="46"/>
      <c r="B298" s="155"/>
      <c r="C298" s="155"/>
      <c r="D298" s="192"/>
      <c r="E298" s="61"/>
      <c r="F298" s="207"/>
      <c r="G298" s="93"/>
      <c r="H298" s="216"/>
      <c r="I298" s="114"/>
    </row>
    <row r="299" spans="1:9" ht="12.6" customHeight="1">
      <c r="A299" s="47"/>
      <c r="B299" s="150"/>
      <c r="C299" s="186"/>
      <c r="D299" s="193"/>
      <c r="E299" s="88"/>
      <c r="F299" s="206"/>
      <c r="G299" s="94"/>
      <c r="H299" s="215"/>
      <c r="I299" s="113"/>
    </row>
    <row r="300" spans="1:9" ht="12.6" customHeight="1">
      <c r="A300" s="46"/>
      <c r="B300" s="155"/>
      <c r="C300" s="155"/>
      <c r="D300" s="192"/>
      <c r="E300" s="61"/>
      <c r="F300" s="207"/>
      <c r="G300" s="93"/>
      <c r="H300" s="216"/>
      <c r="I300" s="114"/>
    </row>
    <row r="301" spans="1:9" ht="12.6" customHeight="1">
      <c r="A301" s="47"/>
      <c r="B301" s="150"/>
      <c r="C301" s="186"/>
      <c r="D301" s="193"/>
      <c r="E301" s="88"/>
      <c r="F301" s="206"/>
      <c r="G301" s="94"/>
      <c r="H301" s="215"/>
      <c r="I301" s="113"/>
    </row>
    <row r="302" spans="1:9" ht="12.6" customHeight="1">
      <c r="A302" s="46"/>
      <c r="B302" s="155"/>
      <c r="C302" s="155"/>
      <c r="D302" s="192"/>
      <c r="E302" s="61"/>
      <c r="F302" s="207"/>
      <c r="G302" s="93"/>
      <c r="H302" s="216"/>
      <c r="I302" s="114"/>
    </row>
    <row r="303" spans="1:9" ht="12.6" customHeight="1">
      <c r="A303" s="47"/>
      <c r="B303" s="150"/>
      <c r="C303" s="186"/>
      <c r="D303" s="193"/>
      <c r="E303" s="88"/>
      <c r="F303" s="206"/>
      <c r="G303" s="94"/>
      <c r="H303" s="215"/>
      <c r="I303" s="113"/>
    </row>
    <row r="304" spans="1:9" ht="12.6" customHeight="1">
      <c r="A304" s="46"/>
      <c r="B304" s="155"/>
      <c r="C304" s="155"/>
      <c r="D304" s="192"/>
      <c r="E304" s="61"/>
      <c r="F304" s="207"/>
      <c r="G304" s="93"/>
      <c r="H304" s="216"/>
      <c r="I304" s="114"/>
    </row>
    <row r="305" spans="1:9" ht="12.6" customHeight="1">
      <c r="A305" s="47"/>
      <c r="B305" s="150"/>
      <c r="C305" s="186"/>
      <c r="D305" s="193"/>
      <c r="E305" s="88"/>
      <c r="F305" s="206"/>
      <c r="G305" s="94"/>
      <c r="H305" s="215"/>
      <c r="I305" s="113"/>
    </row>
    <row r="306" spans="1:9" ht="12.6" customHeight="1">
      <c r="A306" s="46"/>
      <c r="B306" s="155"/>
      <c r="C306" s="155"/>
      <c r="D306" s="192"/>
      <c r="E306" s="61"/>
      <c r="F306" s="207"/>
      <c r="G306" s="93"/>
      <c r="H306" s="216"/>
      <c r="I306" s="114"/>
    </row>
    <row r="307" spans="1:9" ht="12.6" customHeight="1">
      <c r="A307" s="47"/>
      <c r="B307" s="150"/>
      <c r="C307" s="186"/>
      <c r="D307" s="193"/>
      <c r="E307" s="88"/>
      <c r="F307" s="206"/>
      <c r="G307" s="94"/>
      <c r="H307" s="215"/>
      <c r="I307" s="113"/>
    </row>
    <row r="308" spans="1:9" ht="12.6" customHeight="1">
      <c r="A308" s="46"/>
      <c r="B308" s="155"/>
      <c r="C308" s="162"/>
      <c r="D308" s="192"/>
      <c r="E308" s="61"/>
      <c r="F308" s="207"/>
      <c r="G308" s="93"/>
      <c r="H308" s="216"/>
      <c r="I308" s="114"/>
    </row>
    <row r="309" spans="1:9" ht="12.6" customHeight="1">
      <c r="A309" s="47"/>
      <c r="B309" s="150"/>
      <c r="C309" s="186"/>
      <c r="D309" s="193"/>
      <c r="E309" s="88"/>
      <c r="F309" s="206"/>
      <c r="G309" s="94"/>
      <c r="H309" s="215"/>
      <c r="I309" s="113"/>
    </row>
    <row r="310" spans="1:9" ht="12.6" customHeight="1">
      <c r="A310" s="46"/>
      <c r="B310" s="155"/>
      <c r="C310" s="162"/>
      <c r="D310" s="192"/>
      <c r="E310" s="61"/>
      <c r="F310" s="207"/>
      <c r="G310" s="93"/>
      <c r="H310" s="216"/>
      <c r="I310" s="114"/>
    </row>
    <row r="311" spans="1:9" ht="12.6" customHeight="1">
      <c r="A311" s="47"/>
      <c r="B311" s="150"/>
      <c r="C311" s="186"/>
      <c r="D311" s="193"/>
      <c r="E311" s="88"/>
      <c r="F311" s="206"/>
      <c r="G311" s="94"/>
      <c r="H311" s="215"/>
      <c r="I311" s="113"/>
    </row>
    <row r="312" spans="1:9" ht="12.6" customHeight="1">
      <c r="A312" s="46"/>
      <c r="B312" s="62" t="s">
        <v>81</v>
      </c>
      <c r="C312" s="67"/>
      <c r="D312" s="81"/>
      <c r="E312" s="61"/>
      <c r="F312" s="93"/>
      <c r="G312" s="93"/>
      <c r="H312" s="216"/>
      <c r="I312" s="114"/>
    </row>
    <row r="313" spans="1:9" ht="12.6" customHeight="1">
      <c r="A313" s="47"/>
      <c r="B313" s="150"/>
      <c r="C313" s="186"/>
      <c r="D313" s="193"/>
      <c r="E313" s="88"/>
      <c r="F313" s="206"/>
      <c r="G313" s="94"/>
      <c r="H313" s="215"/>
      <c r="I313" s="113"/>
    </row>
    <row r="314" spans="1:9" ht="12.6" customHeight="1">
      <c r="A314" s="50"/>
      <c r="B314" s="161"/>
      <c r="C314" s="187"/>
      <c r="D314" s="195"/>
      <c r="E314" s="91"/>
      <c r="F314" s="208"/>
      <c r="G314" s="99"/>
      <c r="H314" s="218"/>
      <c r="I314" s="119"/>
    </row>
    <row r="315" spans="1:9" ht="12.6" customHeight="1">
      <c r="A315" s="45"/>
      <c r="B315" s="157"/>
      <c r="C315" s="160"/>
      <c r="D315" s="196"/>
      <c r="E315" s="89"/>
      <c r="F315" s="209"/>
      <c r="G315" s="103"/>
      <c r="H315" s="219"/>
      <c r="I315" s="222"/>
    </row>
    <row r="316" spans="1:9" ht="12.6" customHeight="1">
      <c r="A316" s="133" t="s">
        <v>195</v>
      </c>
      <c r="B316" s="157" t="s">
        <v>41</v>
      </c>
      <c r="C316" s="162"/>
      <c r="D316" s="194"/>
      <c r="E316" s="61"/>
      <c r="F316" s="207"/>
      <c r="G316" s="93"/>
      <c r="H316" s="216"/>
      <c r="I316" s="143"/>
    </row>
    <row r="317" spans="1:9" ht="12.6" customHeight="1">
      <c r="A317" s="47"/>
      <c r="B317" s="150"/>
      <c r="C317" s="186"/>
      <c r="D317" s="191"/>
      <c r="E317" s="88"/>
      <c r="F317" s="206"/>
      <c r="G317" s="94"/>
      <c r="H317" s="215"/>
      <c r="I317" s="113"/>
    </row>
    <row r="318" spans="1:9" ht="12.6" customHeight="1">
      <c r="A318" s="46"/>
      <c r="B318" s="157" t="s">
        <v>449</v>
      </c>
      <c r="C318" s="155" t="s">
        <v>431</v>
      </c>
      <c r="D318" s="192">
        <v>4</v>
      </c>
      <c r="E318" s="61" t="s">
        <v>9</v>
      </c>
      <c r="F318" s="207"/>
      <c r="G318" s="93"/>
      <c r="H318" s="216"/>
      <c r="I318" s="114"/>
    </row>
    <row r="319" spans="1:9" ht="12.6" customHeight="1">
      <c r="A319" s="47"/>
      <c r="B319" s="169"/>
      <c r="C319" s="186"/>
      <c r="D319" s="191"/>
      <c r="E319" s="88"/>
      <c r="F319" s="206"/>
      <c r="G319" s="94"/>
      <c r="H319" s="215"/>
      <c r="I319" s="113"/>
    </row>
    <row r="320" spans="1:9" ht="12.6" customHeight="1">
      <c r="A320" s="46"/>
      <c r="B320" s="157" t="s">
        <v>382</v>
      </c>
      <c r="C320" s="155" t="s">
        <v>136</v>
      </c>
      <c r="D320" s="192">
        <v>49</v>
      </c>
      <c r="E320" s="61" t="s">
        <v>9</v>
      </c>
      <c r="F320" s="207"/>
      <c r="G320" s="93"/>
      <c r="H320" s="217"/>
      <c r="I320" s="114"/>
    </row>
    <row r="321" spans="1:9" ht="12.6" customHeight="1">
      <c r="A321" s="47"/>
      <c r="B321" s="169"/>
      <c r="C321" s="150"/>
      <c r="D321" s="193"/>
      <c r="E321" s="88"/>
      <c r="F321" s="206"/>
      <c r="G321" s="94"/>
      <c r="H321" s="215"/>
      <c r="I321" s="113"/>
    </row>
    <row r="322" spans="1:9" ht="12.6" customHeight="1">
      <c r="A322" s="46"/>
      <c r="B322" s="155" t="s">
        <v>382</v>
      </c>
      <c r="C322" s="162" t="s">
        <v>142</v>
      </c>
      <c r="D322" s="192">
        <v>4</v>
      </c>
      <c r="E322" s="61" t="s">
        <v>9</v>
      </c>
      <c r="F322" s="207"/>
      <c r="G322" s="93"/>
      <c r="H322" s="217"/>
      <c r="I322" s="114"/>
    </row>
    <row r="323" spans="1:9" ht="12.6" customHeight="1">
      <c r="A323" s="47"/>
      <c r="B323" s="151"/>
      <c r="C323" s="186"/>
      <c r="D323" s="193"/>
      <c r="E323" s="88"/>
      <c r="F323" s="206"/>
      <c r="G323" s="94"/>
      <c r="H323" s="215"/>
      <c r="I323" s="113"/>
    </row>
    <row r="324" spans="1:9" ht="12.6" customHeight="1">
      <c r="A324" s="46"/>
      <c r="B324" s="60" t="s">
        <v>382</v>
      </c>
      <c r="C324" s="155" t="s">
        <v>450</v>
      </c>
      <c r="D324" s="192">
        <v>23</v>
      </c>
      <c r="E324" s="61" t="s">
        <v>9</v>
      </c>
      <c r="F324" s="207"/>
      <c r="G324" s="93"/>
      <c r="H324" s="216"/>
      <c r="I324" s="114"/>
    </row>
    <row r="325" spans="1:9" ht="12.6" customHeight="1">
      <c r="A325" s="47"/>
      <c r="C325" s="186"/>
      <c r="D325" s="193"/>
      <c r="E325" s="88"/>
      <c r="F325" s="206"/>
      <c r="G325" s="94"/>
      <c r="H325" s="215"/>
      <c r="I325" s="113"/>
    </row>
    <row r="326" spans="1:9" ht="12.6" customHeight="1">
      <c r="A326" s="46"/>
      <c r="B326" s="60" t="s">
        <v>220</v>
      </c>
      <c r="C326" s="155" t="s">
        <v>422</v>
      </c>
      <c r="D326" s="194">
        <v>1</v>
      </c>
      <c r="E326" s="61" t="s">
        <v>438</v>
      </c>
      <c r="F326" s="207"/>
      <c r="G326" s="93"/>
      <c r="H326" s="216"/>
      <c r="I326" s="114"/>
    </row>
    <row r="327" spans="1:9" ht="12.6" customHeight="1">
      <c r="A327" s="47"/>
      <c r="B327" s="170"/>
      <c r="C327" s="186"/>
      <c r="D327" s="191"/>
      <c r="E327" s="88"/>
      <c r="F327" s="206"/>
      <c r="G327" s="94"/>
      <c r="H327" s="215"/>
      <c r="I327" s="113"/>
    </row>
    <row r="328" spans="1:9" ht="12.6" customHeight="1">
      <c r="A328" s="46"/>
      <c r="B328" s="158" t="s">
        <v>35</v>
      </c>
      <c r="C328" s="162" t="s">
        <v>161</v>
      </c>
      <c r="D328" s="192">
        <v>7</v>
      </c>
      <c r="E328" s="61" t="s">
        <v>345</v>
      </c>
      <c r="F328" s="207"/>
      <c r="G328" s="93"/>
      <c r="H328" s="216"/>
      <c r="I328" s="114"/>
    </row>
    <row r="329" spans="1:9" ht="12.6" customHeight="1">
      <c r="A329" s="47"/>
      <c r="B329" s="152"/>
      <c r="C329" s="186"/>
      <c r="D329" s="193"/>
      <c r="E329" s="88"/>
      <c r="F329" s="206"/>
      <c r="G329" s="94"/>
      <c r="H329" s="215"/>
      <c r="I329" s="113"/>
    </row>
    <row r="330" spans="1:9" ht="12.6" customHeight="1">
      <c r="A330" s="46"/>
      <c r="B330" s="153" t="s">
        <v>448</v>
      </c>
      <c r="C330" s="162"/>
      <c r="D330" s="192">
        <v>6</v>
      </c>
      <c r="E330" s="61" t="s">
        <v>144</v>
      </c>
      <c r="F330" s="207"/>
      <c r="G330" s="93"/>
      <c r="H330" s="216"/>
      <c r="I330" s="114"/>
    </row>
    <row r="331" spans="1:9" ht="12.6" customHeight="1">
      <c r="A331" s="47"/>
      <c r="B331" s="152"/>
      <c r="C331" s="186" t="s">
        <v>161</v>
      </c>
      <c r="D331" s="193"/>
      <c r="E331" s="88"/>
      <c r="F331" s="206"/>
      <c r="G331" s="94"/>
      <c r="H331" s="215"/>
      <c r="I331" s="113"/>
    </row>
    <row r="332" spans="1:9" ht="12.6" customHeight="1">
      <c r="A332" s="46"/>
      <c r="B332" s="168" t="s">
        <v>0</v>
      </c>
      <c r="C332" s="155" t="s">
        <v>173</v>
      </c>
      <c r="D332" s="192">
        <v>2</v>
      </c>
      <c r="E332" s="61" t="s">
        <v>144</v>
      </c>
      <c r="F332" s="207"/>
      <c r="G332" s="93"/>
      <c r="H332" s="216"/>
      <c r="I332" s="114"/>
    </row>
    <row r="333" spans="1:9" ht="12.6" customHeight="1">
      <c r="A333" s="47"/>
      <c r="B333" s="152"/>
      <c r="C333" s="186"/>
      <c r="D333" s="193"/>
      <c r="E333" s="88"/>
      <c r="F333" s="206"/>
      <c r="G333" s="94"/>
      <c r="H333" s="215"/>
      <c r="I333" s="113"/>
    </row>
    <row r="334" spans="1:9" ht="12.6" customHeight="1">
      <c r="A334" s="46"/>
      <c r="B334" s="168" t="s">
        <v>165</v>
      </c>
      <c r="C334" s="188" t="s">
        <v>161</v>
      </c>
      <c r="D334" s="192">
        <v>2</v>
      </c>
      <c r="E334" s="61" t="s">
        <v>345</v>
      </c>
      <c r="F334" s="207"/>
      <c r="G334" s="93"/>
      <c r="H334" s="216"/>
      <c r="I334" s="114"/>
    </row>
    <row r="335" spans="1:9" ht="12.6" customHeight="1">
      <c r="A335" s="47"/>
      <c r="C335" s="186"/>
      <c r="D335" s="193"/>
      <c r="E335" s="88"/>
      <c r="F335" s="206"/>
      <c r="G335" s="94"/>
      <c r="H335" s="215"/>
      <c r="I335" s="113"/>
    </row>
    <row r="336" spans="1:9" ht="12.6" customHeight="1">
      <c r="A336" s="46"/>
      <c r="B336" s="159"/>
      <c r="C336" s="162"/>
      <c r="D336" s="192"/>
      <c r="E336" s="61"/>
      <c r="F336" s="207"/>
      <c r="G336" s="93"/>
      <c r="H336" s="216"/>
      <c r="I336" s="114"/>
    </row>
    <row r="337" spans="1:9" ht="12.6" customHeight="1">
      <c r="A337" s="47"/>
      <c r="B337" s="150"/>
      <c r="C337" s="186"/>
      <c r="D337" s="193"/>
      <c r="E337" s="88"/>
      <c r="F337" s="206"/>
      <c r="G337" s="94"/>
      <c r="H337" s="215"/>
      <c r="I337" s="113"/>
    </row>
    <row r="338" spans="1:9" ht="12.6" customHeight="1">
      <c r="A338" s="46"/>
      <c r="B338" s="155"/>
      <c r="C338" s="155"/>
      <c r="D338" s="192"/>
      <c r="E338" s="61"/>
      <c r="F338" s="207"/>
      <c r="G338" s="93"/>
      <c r="H338" s="216"/>
      <c r="I338" s="114"/>
    </row>
    <row r="339" spans="1:9" ht="12.6" customHeight="1">
      <c r="A339" s="47"/>
      <c r="B339" s="150"/>
      <c r="C339" s="186"/>
      <c r="D339" s="193"/>
      <c r="E339" s="88"/>
      <c r="F339" s="206"/>
      <c r="G339" s="94"/>
      <c r="H339" s="215"/>
      <c r="I339" s="113"/>
    </row>
    <row r="340" spans="1:9" ht="12.6" customHeight="1">
      <c r="A340" s="46"/>
      <c r="B340" s="60"/>
      <c r="C340" s="155"/>
      <c r="D340" s="194"/>
      <c r="E340" s="61"/>
      <c r="F340" s="207"/>
      <c r="G340" s="93"/>
      <c r="H340" s="216"/>
      <c r="I340" s="114"/>
    </row>
    <row r="341" spans="1:9" ht="12.6" customHeight="1">
      <c r="A341" s="47"/>
      <c r="B341" s="57"/>
      <c r="C341" s="68"/>
      <c r="D341" s="80"/>
      <c r="E341" s="88"/>
      <c r="F341" s="94"/>
      <c r="G341" s="94"/>
      <c r="H341" s="107"/>
      <c r="I341" s="113"/>
    </row>
    <row r="342" spans="1:9" ht="12.6" customHeight="1">
      <c r="A342" s="46"/>
      <c r="B342" s="56"/>
      <c r="C342" s="67"/>
      <c r="D342" s="81"/>
      <c r="E342" s="61"/>
      <c r="F342" s="93"/>
      <c r="G342" s="93"/>
      <c r="H342" s="108"/>
      <c r="I342" s="114"/>
    </row>
    <row r="343" spans="1:9" ht="12.6" customHeight="1">
      <c r="A343" s="47"/>
      <c r="B343" s="57"/>
      <c r="C343" s="68"/>
      <c r="D343" s="78"/>
      <c r="E343" s="88"/>
      <c r="F343" s="94"/>
      <c r="G343" s="94"/>
      <c r="H343" s="107"/>
      <c r="I343" s="113"/>
    </row>
    <row r="344" spans="1:9" ht="12.6" customHeight="1">
      <c r="A344" s="46"/>
      <c r="B344" s="56"/>
      <c r="C344" s="67"/>
      <c r="D344" s="81"/>
      <c r="E344" s="61"/>
      <c r="F344" s="93"/>
      <c r="G344" s="93"/>
      <c r="H344" s="108"/>
      <c r="I344" s="114"/>
    </row>
    <row r="345" spans="1:9" ht="12.6" customHeight="1">
      <c r="A345" s="47"/>
      <c r="B345" s="57"/>
      <c r="C345" s="68"/>
      <c r="D345" s="78"/>
      <c r="E345" s="88"/>
      <c r="F345" s="94"/>
      <c r="G345" s="94"/>
      <c r="H345" s="107"/>
      <c r="I345" s="113"/>
    </row>
    <row r="346" spans="1:9" ht="12.6" customHeight="1">
      <c r="A346" s="46"/>
      <c r="B346" s="56"/>
      <c r="C346" s="67"/>
      <c r="D346" s="81"/>
      <c r="E346" s="61"/>
      <c r="F346" s="93"/>
      <c r="G346" s="93"/>
      <c r="H346" s="108"/>
      <c r="I346" s="114"/>
    </row>
    <row r="347" spans="1:9" ht="12.6" customHeight="1">
      <c r="A347" s="47"/>
      <c r="B347" s="57"/>
      <c r="C347" s="68"/>
      <c r="D347" s="80"/>
      <c r="E347" s="88"/>
      <c r="F347" s="94"/>
      <c r="G347" s="94"/>
      <c r="H347" s="107"/>
      <c r="I347" s="113"/>
    </row>
    <row r="348" spans="1:9" ht="12.6" customHeight="1">
      <c r="A348" s="46"/>
      <c r="B348" s="56"/>
      <c r="C348" s="67"/>
      <c r="D348" s="81"/>
      <c r="E348" s="61"/>
      <c r="F348" s="93"/>
      <c r="G348" s="93"/>
      <c r="H348" s="108"/>
      <c r="I348" s="114"/>
    </row>
    <row r="349" spans="1:9" ht="12.6" customHeight="1">
      <c r="A349" s="47"/>
      <c r="B349" s="57"/>
      <c r="C349" s="68"/>
      <c r="D349" s="78"/>
      <c r="E349" s="88"/>
      <c r="F349" s="94"/>
      <c r="G349" s="94"/>
      <c r="H349" s="107"/>
      <c r="I349" s="113"/>
    </row>
    <row r="350" spans="1:9" ht="12.6" customHeight="1">
      <c r="A350" s="46"/>
      <c r="B350" s="56"/>
      <c r="C350" s="67"/>
      <c r="D350" s="81"/>
      <c r="E350" s="61"/>
      <c r="F350" s="93"/>
      <c r="G350" s="93"/>
      <c r="H350" s="108"/>
      <c r="I350" s="114"/>
    </row>
    <row r="351" spans="1:9" ht="12.6" customHeight="1">
      <c r="A351" s="47"/>
      <c r="B351" s="57"/>
      <c r="C351" s="68"/>
      <c r="D351" s="80"/>
      <c r="E351" s="88"/>
      <c r="F351" s="94"/>
      <c r="G351" s="94"/>
      <c r="H351" s="107"/>
      <c r="I351" s="113"/>
    </row>
    <row r="352" spans="1:9" ht="12.6" customHeight="1">
      <c r="A352" s="46"/>
      <c r="B352" s="56"/>
      <c r="C352" s="67"/>
      <c r="D352" s="81"/>
      <c r="E352" s="61"/>
      <c r="F352" s="93"/>
      <c r="G352" s="93"/>
      <c r="H352" s="108"/>
      <c r="I352" s="114"/>
    </row>
    <row r="353" spans="1:9" ht="12.6" customHeight="1">
      <c r="A353" s="47"/>
      <c r="B353" s="57"/>
      <c r="C353" s="68"/>
      <c r="D353" s="78"/>
      <c r="E353" s="88"/>
      <c r="F353" s="94"/>
      <c r="G353" s="94"/>
      <c r="H353" s="107"/>
      <c r="I353" s="113"/>
    </row>
    <row r="354" spans="1:9" ht="12.6" customHeight="1">
      <c r="A354" s="46"/>
      <c r="B354" s="56"/>
      <c r="C354" s="67"/>
      <c r="D354" s="81"/>
      <c r="E354" s="61"/>
      <c r="F354" s="93"/>
      <c r="G354" s="93"/>
      <c r="H354" s="108"/>
      <c r="I354" s="114"/>
    </row>
    <row r="355" spans="1:9" ht="12.6" customHeight="1">
      <c r="A355" s="47"/>
      <c r="B355" s="57"/>
      <c r="C355" s="68"/>
      <c r="D355" s="78"/>
      <c r="E355" s="88"/>
      <c r="F355" s="94"/>
      <c r="G355" s="94"/>
      <c r="H355" s="107"/>
      <c r="I355" s="113"/>
    </row>
    <row r="356" spans="1:9" ht="12.6" customHeight="1">
      <c r="A356" s="46"/>
      <c r="B356" s="56"/>
      <c r="C356" s="67"/>
      <c r="D356" s="81"/>
      <c r="E356" s="61"/>
      <c r="F356" s="93"/>
      <c r="G356" s="93"/>
      <c r="H356" s="108"/>
      <c r="I356" s="114"/>
    </row>
    <row r="357" spans="1:9" ht="12.6" customHeight="1">
      <c r="A357" s="47"/>
      <c r="B357" s="57"/>
      <c r="C357" s="68"/>
      <c r="D357" s="78"/>
      <c r="E357" s="88"/>
      <c r="F357" s="94"/>
      <c r="G357" s="94"/>
      <c r="H357" s="107"/>
      <c r="I357" s="113"/>
    </row>
    <row r="358" spans="1:9" ht="12.6" customHeight="1">
      <c r="A358" s="46"/>
      <c r="B358" s="56"/>
      <c r="C358" s="67"/>
      <c r="D358" s="81"/>
      <c r="E358" s="61"/>
      <c r="F358" s="93"/>
      <c r="G358" s="93"/>
      <c r="H358" s="108"/>
      <c r="I358" s="114"/>
    </row>
    <row r="359" spans="1:9" ht="12.6" customHeight="1">
      <c r="A359" s="47"/>
      <c r="B359" s="57"/>
      <c r="C359" s="68"/>
      <c r="D359" s="78"/>
      <c r="E359" s="88"/>
      <c r="F359" s="94"/>
      <c r="G359" s="94"/>
      <c r="H359" s="107"/>
      <c r="I359" s="113"/>
    </row>
    <row r="360" spans="1:9" ht="12.6" customHeight="1">
      <c r="A360" s="46"/>
      <c r="B360" s="56"/>
      <c r="C360" s="67"/>
      <c r="D360" s="81"/>
      <c r="E360" s="61"/>
      <c r="F360" s="93"/>
      <c r="G360" s="93"/>
      <c r="H360" s="108"/>
      <c r="I360" s="114"/>
    </row>
    <row r="361" spans="1:9" ht="12.6" customHeight="1">
      <c r="A361" s="47"/>
      <c r="B361" s="57"/>
      <c r="C361" s="68"/>
      <c r="D361" s="78"/>
      <c r="E361" s="88"/>
      <c r="F361" s="94"/>
      <c r="G361" s="94"/>
      <c r="H361" s="107"/>
      <c r="I361" s="113"/>
    </row>
    <row r="362" spans="1:9" ht="12.6" customHeight="1">
      <c r="A362" s="46"/>
      <c r="B362" s="56"/>
      <c r="C362" s="67"/>
      <c r="D362" s="81"/>
      <c r="E362" s="61"/>
      <c r="F362" s="93"/>
      <c r="G362" s="93"/>
      <c r="H362" s="108"/>
      <c r="I362" s="114"/>
    </row>
    <row r="363" spans="1:9" ht="12.6" customHeight="1">
      <c r="A363" s="47"/>
      <c r="B363" s="57"/>
      <c r="C363" s="68"/>
      <c r="D363" s="78"/>
      <c r="E363" s="88"/>
      <c r="F363" s="94"/>
      <c r="G363" s="94"/>
      <c r="H363" s="107"/>
      <c r="I363" s="113"/>
    </row>
    <row r="364" spans="1:9" ht="12.6" customHeight="1">
      <c r="A364" s="46"/>
      <c r="B364" s="62" t="s">
        <v>81</v>
      </c>
      <c r="C364" s="67"/>
      <c r="D364" s="81"/>
      <c r="E364" s="61"/>
      <c r="F364" s="93"/>
      <c r="G364" s="93"/>
      <c r="H364" s="108"/>
      <c r="I364" s="114"/>
    </row>
    <row r="365" spans="1:9" ht="12.6" customHeight="1">
      <c r="A365" s="47"/>
      <c r="B365" s="57"/>
      <c r="C365" s="68"/>
      <c r="D365" s="78"/>
      <c r="E365" s="88"/>
      <c r="F365" s="94"/>
      <c r="G365" s="94"/>
      <c r="H365" s="107"/>
      <c r="I365" s="113"/>
    </row>
    <row r="366" spans="1:9" ht="12.6" customHeight="1">
      <c r="A366" s="50"/>
      <c r="B366" s="52"/>
      <c r="C366" s="76"/>
      <c r="D366" s="85"/>
      <c r="E366" s="91"/>
      <c r="F366" s="99"/>
      <c r="G366" s="99"/>
      <c r="H366" s="111"/>
      <c r="I366" s="119"/>
    </row>
    <row r="367" spans="1:9" ht="12.6" customHeight="1">
      <c r="A367" s="45"/>
      <c r="B367" s="157"/>
      <c r="C367" s="160"/>
      <c r="D367" s="196"/>
      <c r="E367" s="89"/>
      <c r="F367" s="209"/>
      <c r="G367" s="103"/>
      <c r="H367" s="219"/>
      <c r="I367" s="222"/>
    </row>
    <row r="368" spans="1:9" ht="12.6" customHeight="1">
      <c r="A368" s="133" t="s">
        <v>120</v>
      </c>
      <c r="B368" s="155" t="s">
        <v>156</v>
      </c>
      <c r="C368" s="155"/>
      <c r="D368" s="194"/>
      <c r="E368" s="61"/>
      <c r="F368" s="207"/>
      <c r="G368" s="93"/>
      <c r="H368" s="216"/>
      <c r="I368" s="143"/>
    </row>
    <row r="369" spans="1:9" ht="12.6" customHeight="1">
      <c r="A369" s="47"/>
      <c r="B369" s="150"/>
      <c r="C369" s="186"/>
      <c r="D369" s="193"/>
      <c r="E369" s="88"/>
      <c r="F369" s="206"/>
      <c r="G369" s="94"/>
      <c r="H369" s="215"/>
      <c r="I369" s="113"/>
    </row>
    <row r="370" spans="1:9" ht="12.6" customHeight="1">
      <c r="A370" s="46"/>
      <c r="B370" s="155" t="s">
        <v>382</v>
      </c>
      <c r="C370" s="155" t="s">
        <v>241</v>
      </c>
      <c r="D370" s="192">
        <v>80</v>
      </c>
      <c r="E370" s="61" t="s">
        <v>9</v>
      </c>
      <c r="F370" s="207"/>
      <c r="G370" s="93"/>
      <c r="H370" s="216"/>
      <c r="I370" s="114"/>
    </row>
    <row r="371" spans="1:9" ht="12.6" customHeight="1">
      <c r="A371" s="47"/>
      <c r="B371" s="169"/>
      <c r="C371" s="186"/>
      <c r="D371" s="193"/>
      <c r="E371" s="88"/>
      <c r="F371" s="206"/>
      <c r="G371" s="94"/>
      <c r="H371" s="215"/>
      <c r="I371" s="113"/>
    </row>
    <row r="372" spans="1:9" ht="12.6" customHeight="1">
      <c r="A372" s="46"/>
      <c r="B372" s="155" t="s">
        <v>232</v>
      </c>
      <c r="C372" s="155"/>
      <c r="D372" s="192">
        <v>7</v>
      </c>
      <c r="E372" s="61" t="s">
        <v>409</v>
      </c>
      <c r="F372" s="207"/>
      <c r="G372" s="93"/>
      <c r="H372" s="217"/>
      <c r="I372" s="114"/>
    </row>
    <row r="373" spans="1:9" ht="12.6" customHeight="1">
      <c r="A373" s="47"/>
      <c r="B373" s="150"/>
      <c r="C373" s="150"/>
      <c r="D373" s="193"/>
      <c r="E373" s="88"/>
      <c r="F373" s="206"/>
      <c r="G373" s="94"/>
      <c r="H373" s="215"/>
      <c r="I373" s="113"/>
    </row>
    <row r="374" spans="1:9" ht="12.6" customHeight="1">
      <c r="A374" s="46"/>
      <c r="B374" s="155" t="s">
        <v>354</v>
      </c>
      <c r="C374" s="162"/>
      <c r="D374" s="192">
        <v>3</v>
      </c>
      <c r="E374" s="61" t="s">
        <v>409</v>
      </c>
      <c r="F374" s="207"/>
      <c r="G374" s="93"/>
      <c r="H374" s="217"/>
      <c r="I374" s="114"/>
    </row>
    <row r="375" spans="1:9" ht="12.6" customHeight="1">
      <c r="A375" s="47"/>
      <c r="B375" s="150"/>
      <c r="C375" s="186" t="s">
        <v>440</v>
      </c>
      <c r="D375" s="193"/>
      <c r="E375" s="88"/>
      <c r="F375" s="206"/>
      <c r="G375" s="94"/>
      <c r="H375" s="215"/>
      <c r="I375" s="113"/>
    </row>
    <row r="376" spans="1:9" ht="12.6" customHeight="1">
      <c r="A376" s="46"/>
      <c r="B376" s="166" t="s">
        <v>72</v>
      </c>
      <c r="C376" s="155" t="s">
        <v>172</v>
      </c>
      <c r="D376" s="192">
        <v>7</v>
      </c>
      <c r="E376" s="61" t="s">
        <v>409</v>
      </c>
      <c r="F376" s="207"/>
      <c r="G376" s="93"/>
      <c r="H376" s="216"/>
      <c r="I376" s="114"/>
    </row>
    <row r="377" spans="1:9" ht="12.6" customHeight="1">
      <c r="A377" s="47"/>
      <c r="B377" s="150"/>
      <c r="C377" s="186"/>
      <c r="D377" s="193"/>
      <c r="E377" s="88"/>
      <c r="F377" s="206"/>
      <c r="G377" s="94"/>
      <c r="H377" s="215"/>
      <c r="I377" s="113"/>
    </row>
    <row r="378" spans="1:9" ht="12.6" customHeight="1">
      <c r="A378" s="46"/>
      <c r="B378" s="166"/>
      <c r="C378" s="155"/>
      <c r="D378" s="192"/>
      <c r="E378" s="61"/>
      <c r="F378" s="207"/>
      <c r="G378" s="93"/>
      <c r="H378" s="217"/>
      <c r="I378" s="114"/>
    </row>
    <row r="379" spans="1:9" ht="12.6" customHeight="1">
      <c r="A379" s="47"/>
      <c r="B379" s="167"/>
      <c r="C379" s="186"/>
      <c r="D379" s="191"/>
      <c r="E379" s="88"/>
      <c r="F379" s="206"/>
      <c r="G379" s="94"/>
      <c r="H379" s="215"/>
      <c r="I379" s="113"/>
    </row>
    <row r="380" spans="1:9" ht="12.6" customHeight="1">
      <c r="A380" s="132"/>
      <c r="B380" s="158"/>
      <c r="C380" s="162"/>
      <c r="D380" s="192"/>
      <c r="E380" s="61"/>
      <c r="F380" s="207"/>
      <c r="G380" s="93"/>
      <c r="H380" s="216"/>
      <c r="I380" s="114"/>
    </row>
    <row r="381" spans="1:9" ht="12.6" customHeight="1">
      <c r="A381" s="47"/>
      <c r="B381" s="152"/>
      <c r="C381" s="186"/>
      <c r="D381" s="191"/>
      <c r="E381" s="88"/>
      <c r="F381" s="206"/>
      <c r="G381" s="94"/>
      <c r="H381" s="215"/>
      <c r="I381" s="113"/>
    </row>
    <row r="382" spans="1:9" ht="12.6" customHeight="1">
      <c r="A382" s="46"/>
      <c r="B382" s="153"/>
      <c r="C382" s="162"/>
      <c r="D382" s="192"/>
      <c r="E382" s="61"/>
      <c r="F382" s="207"/>
      <c r="G382" s="93"/>
      <c r="H382" s="216"/>
      <c r="I382" s="114"/>
    </row>
    <row r="383" spans="1:9" ht="12.6" customHeight="1">
      <c r="A383" s="47"/>
      <c r="B383" s="152"/>
      <c r="C383" s="186"/>
      <c r="D383" s="193"/>
      <c r="E383" s="88"/>
      <c r="F383" s="206"/>
      <c r="G383" s="94"/>
      <c r="H383" s="215"/>
      <c r="I383" s="113"/>
    </row>
    <row r="384" spans="1:9" ht="12.6" customHeight="1">
      <c r="A384" s="46"/>
      <c r="B384" s="168"/>
      <c r="C384" s="155"/>
      <c r="D384" s="192"/>
      <c r="E384" s="61"/>
      <c r="F384" s="207"/>
      <c r="G384" s="93"/>
      <c r="H384" s="216"/>
      <c r="I384" s="114"/>
    </row>
    <row r="385" spans="1:9" ht="12.6" customHeight="1">
      <c r="A385" s="47"/>
      <c r="B385" s="152"/>
      <c r="C385" s="186"/>
      <c r="D385" s="191"/>
      <c r="E385" s="88"/>
      <c r="F385" s="206"/>
      <c r="G385" s="94"/>
      <c r="H385" s="215"/>
      <c r="I385" s="113"/>
    </row>
    <row r="386" spans="1:9" ht="12.6" customHeight="1">
      <c r="A386" s="46"/>
      <c r="B386" s="153"/>
      <c r="C386" s="162"/>
      <c r="D386" s="192"/>
      <c r="E386" s="61"/>
      <c r="F386" s="207"/>
      <c r="G386" s="93"/>
      <c r="H386" s="216"/>
      <c r="I386" s="114"/>
    </row>
    <row r="387" spans="1:9" ht="12.6" customHeight="1">
      <c r="A387" s="47"/>
      <c r="B387" s="152"/>
      <c r="C387" s="186"/>
      <c r="D387" s="193"/>
      <c r="E387" s="88"/>
      <c r="F387" s="206"/>
      <c r="G387" s="94"/>
      <c r="H387" s="215"/>
      <c r="I387" s="113"/>
    </row>
    <row r="388" spans="1:9" ht="12.6" customHeight="1">
      <c r="A388" s="46"/>
      <c r="B388" s="153"/>
      <c r="C388" s="162"/>
      <c r="D388" s="192"/>
      <c r="E388" s="61"/>
      <c r="F388" s="207"/>
      <c r="G388" s="93"/>
      <c r="H388" s="216"/>
      <c r="I388" s="114"/>
    </row>
    <row r="389" spans="1:9" ht="12.6" customHeight="1">
      <c r="A389" s="47"/>
      <c r="B389" s="152"/>
      <c r="C389" s="150"/>
      <c r="D389" s="193"/>
      <c r="E389" s="88"/>
      <c r="F389" s="206"/>
      <c r="G389" s="94"/>
      <c r="H389" s="215"/>
      <c r="I389" s="113"/>
    </row>
    <row r="390" spans="1:9" ht="12.6" customHeight="1">
      <c r="A390" s="46"/>
      <c r="B390" s="158"/>
      <c r="C390" s="155"/>
      <c r="D390" s="192"/>
      <c r="E390" s="61"/>
      <c r="F390" s="207"/>
      <c r="G390" s="93"/>
      <c r="H390" s="216"/>
      <c r="I390" s="114"/>
    </row>
    <row r="391" spans="1:9" ht="12.6" customHeight="1">
      <c r="A391" s="47"/>
      <c r="B391" s="152"/>
      <c r="C391" s="186"/>
      <c r="D391" s="193"/>
      <c r="E391" s="88"/>
      <c r="F391" s="206"/>
      <c r="G391" s="94"/>
      <c r="H391" s="215"/>
      <c r="I391" s="113"/>
    </row>
    <row r="392" spans="1:9" ht="12.6" customHeight="1">
      <c r="A392" s="46"/>
      <c r="B392" s="60"/>
      <c r="C392" s="162"/>
      <c r="D392" s="194"/>
      <c r="E392" s="61"/>
      <c r="F392" s="207"/>
      <c r="G392" s="93"/>
      <c r="H392" s="216"/>
      <c r="I392" s="114"/>
    </row>
    <row r="393" spans="1:9" ht="12.6" customHeight="1">
      <c r="A393" s="47"/>
      <c r="B393" s="152"/>
      <c r="C393" s="186"/>
      <c r="D393" s="191"/>
      <c r="E393" s="88"/>
      <c r="F393" s="206"/>
      <c r="G393" s="94"/>
      <c r="H393" s="215"/>
      <c r="I393" s="113"/>
    </row>
    <row r="394" spans="1:9" ht="12.6" customHeight="1">
      <c r="A394" s="46"/>
      <c r="B394" s="60"/>
      <c r="C394" s="162"/>
      <c r="D394" s="192"/>
      <c r="E394" s="61"/>
      <c r="F394" s="207"/>
      <c r="G394" s="93"/>
      <c r="H394" s="216"/>
      <c r="I394" s="114"/>
    </row>
    <row r="395" spans="1:9" ht="12.6" customHeight="1">
      <c r="A395" s="47"/>
      <c r="B395" s="152"/>
      <c r="C395" s="186"/>
      <c r="D395" s="193"/>
      <c r="E395" s="88"/>
      <c r="F395" s="206"/>
      <c r="G395" s="94"/>
      <c r="H395" s="215"/>
      <c r="I395" s="113"/>
    </row>
    <row r="396" spans="1:9" ht="12.6" customHeight="1">
      <c r="A396" s="46"/>
      <c r="B396" s="60"/>
      <c r="C396" s="162"/>
      <c r="D396" s="192"/>
      <c r="E396" s="61"/>
      <c r="F396" s="207"/>
      <c r="G396" s="93"/>
      <c r="H396" s="216"/>
      <c r="I396" s="114"/>
    </row>
    <row r="397" spans="1:9" ht="12.6" customHeight="1">
      <c r="A397" s="47"/>
      <c r="C397" s="186"/>
      <c r="D397" s="193"/>
      <c r="E397" s="88"/>
      <c r="F397" s="206"/>
      <c r="G397" s="94"/>
      <c r="H397" s="215"/>
      <c r="I397" s="113"/>
    </row>
    <row r="398" spans="1:9" ht="12.6" customHeight="1">
      <c r="A398" s="46"/>
      <c r="B398" s="159"/>
      <c r="C398" s="162"/>
      <c r="D398" s="192"/>
      <c r="E398" s="61"/>
      <c r="F398" s="207"/>
      <c r="G398" s="93"/>
      <c r="H398" s="216"/>
      <c r="I398" s="114"/>
    </row>
    <row r="399" spans="1:9" ht="12.6" customHeight="1">
      <c r="A399" s="47"/>
      <c r="B399" s="150"/>
      <c r="C399" s="186"/>
      <c r="D399" s="193"/>
      <c r="E399" s="88"/>
      <c r="F399" s="206"/>
      <c r="G399" s="94"/>
      <c r="H399" s="215"/>
      <c r="I399" s="113"/>
    </row>
    <row r="400" spans="1:9" ht="12.6" customHeight="1">
      <c r="A400" s="46"/>
      <c r="B400" s="155"/>
      <c r="C400" s="155"/>
      <c r="D400" s="192"/>
      <c r="E400" s="61"/>
      <c r="F400" s="207"/>
      <c r="G400" s="93"/>
      <c r="H400" s="216"/>
      <c r="I400" s="114"/>
    </row>
    <row r="401" spans="1:9" ht="12.6" customHeight="1">
      <c r="A401" s="47"/>
      <c r="B401" s="150"/>
      <c r="C401" s="186"/>
      <c r="D401" s="191"/>
      <c r="E401" s="88"/>
      <c r="F401" s="206"/>
      <c r="G401" s="94"/>
      <c r="H401" s="215"/>
      <c r="I401" s="113"/>
    </row>
    <row r="402" spans="1:9" ht="12.6" customHeight="1">
      <c r="A402" s="46"/>
      <c r="B402" s="155"/>
      <c r="C402" s="155"/>
      <c r="D402" s="192"/>
      <c r="E402" s="61"/>
      <c r="F402" s="207"/>
      <c r="G402" s="93"/>
      <c r="H402" s="216"/>
      <c r="I402" s="114"/>
    </row>
    <row r="403" spans="1:9" ht="12.6" customHeight="1">
      <c r="A403" s="47"/>
      <c r="B403" s="150"/>
      <c r="C403" s="186"/>
      <c r="D403" s="193"/>
      <c r="E403" s="88"/>
      <c r="F403" s="206"/>
      <c r="G403" s="94"/>
      <c r="H403" s="215"/>
      <c r="I403" s="113"/>
    </row>
    <row r="404" spans="1:9" ht="12.6" customHeight="1">
      <c r="A404" s="46"/>
      <c r="B404" s="155"/>
      <c r="C404" s="155"/>
      <c r="D404" s="192"/>
      <c r="E404" s="61"/>
      <c r="F404" s="207"/>
      <c r="G404" s="93"/>
      <c r="H404" s="216"/>
      <c r="I404" s="114"/>
    </row>
    <row r="405" spans="1:9" ht="12.6" customHeight="1">
      <c r="A405" s="47"/>
      <c r="B405" s="150"/>
      <c r="C405" s="186"/>
      <c r="D405" s="193"/>
      <c r="E405" s="88"/>
      <c r="F405" s="206"/>
      <c r="G405" s="94"/>
      <c r="H405" s="215"/>
      <c r="I405" s="113"/>
    </row>
    <row r="406" spans="1:9" ht="12.6" customHeight="1">
      <c r="A406" s="46"/>
      <c r="B406" s="155"/>
      <c r="C406" s="155"/>
      <c r="D406" s="192"/>
      <c r="E406" s="61"/>
      <c r="F406" s="207"/>
      <c r="G406" s="93"/>
      <c r="H406" s="216"/>
      <c r="I406" s="114"/>
    </row>
    <row r="407" spans="1:9" ht="12.6" customHeight="1">
      <c r="A407" s="47"/>
      <c r="B407" s="150"/>
      <c r="C407" s="186"/>
      <c r="D407" s="193"/>
      <c r="E407" s="88"/>
      <c r="F407" s="206"/>
      <c r="G407" s="94"/>
      <c r="H407" s="215"/>
      <c r="I407" s="113"/>
    </row>
    <row r="408" spans="1:9" ht="12.6" customHeight="1">
      <c r="A408" s="46"/>
      <c r="B408" s="155"/>
      <c r="C408" s="155"/>
      <c r="D408" s="192"/>
      <c r="E408" s="61"/>
      <c r="F408" s="207"/>
      <c r="G408" s="93"/>
      <c r="H408" s="216"/>
      <c r="I408" s="114"/>
    </row>
    <row r="409" spans="1:9" ht="12.6" customHeight="1">
      <c r="A409" s="47"/>
      <c r="B409" s="150"/>
      <c r="C409" s="186"/>
      <c r="D409" s="193"/>
      <c r="E409" s="88"/>
      <c r="F409" s="206"/>
      <c r="G409" s="94"/>
      <c r="H409" s="215"/>
      <c r="I409" s="113"/>
    </row>
    <row r="410" spans="1:9" ht="12.6" customHeight="1">
      <c r="A410" s="46"/>
      <c r="B410" s="155"/>
      <c r="C410" s="155"/>
      <c r="D410" s="192"/>
      <c r="E410" s="61"/>
      <c r="F410" s="207"/>
      <c r="G410" s="93"/>
      <c r="H410" s="216"/>
      <c r="I410" s="114"/>
    </row>
    <row r="411" spans="1:9" ht="12.6" customHeight="1">
      <c r="A411" s="47"/>
      <c r="B411" s="150"/>
      <c r="C411" s="186"/>
      <c r="D411" s="193"/>
      <c r="E411" s="88"/>
      <c r="F411" s="206"/>
      <c r="G411" s="94"/>
      <c r="H411" s="215"/>
      <c r="I411" s="113"/>
    </row>
    <row r="412" spans="1:9" ht="12.6" customHeight="1">
      <c r="A412" s="46"/>
      <c r="B412" s="155"/>
      <c r="C412" s="162"/>
      <c r="D412" s="192"/>
      <c r="E412" s="61"/>
      <c r="F412" s="207"/>
      <c r="G412" s="93"/>
      <c r="H412" s="216"/>
      <c r="I412" s="114"/>
    </row>
    <row r="413" spans="1:9" ht="12.6" customHeight="1">
      <c r="A413" s="47"/>
      <c r="B413" s="150"/>
      <c r="C413" s="186"/>
      <c r="D413" s="193"/>
      <c r="E413" s="88"/>
      <c r="F413" s="206"/>
      <c r="G413" s="94"/>
      <c r="H413" s="215"/>
      <c r="I413" s="113"/>
    </row>
    <row r="414" spans="1:9" ht="12.6" customHeight="1">
      <c r="A414" s="46"/>
      <c r="B414" s="155"/>
      <c r="C414" s="162"/>
      <c r="D414" s="192"/>
      <c r="E414" s="61"/>
      <c r="F414" s="207"/>
      <c r="G414" s="93"/>
      <c r="H414" s="216"/>
      <c r="I414" s="114"/>
    </row>
    <row r="415" spans="1:9" ht="12.6" customHeight="1">
      <c r="A415" s="47"/>
      <c r="B415" s="150"/>
      <c r="C415" s="186"/>
      <c r="D415" s="193"/>
      <c r="E415" s="88"/>
      <c r="F415" s="206"/>
      <c r="G415" s="94"/>
      <c r="H415" s="215"/>
      <c r="I415" s="113"/>
    </row>
    <row r="416" spans="1:9" ht="12.6" customHeight="1">
      <c r="A416" s="46"/>
      <c r="B416" s="62" t="s">
        <v>81</v>
      </c>
      <c r="C416" s="67"/>
      <c r="D416" s="81"/>
      <c r="E416" s="61"/>
      <c r="F416" s="93"/>
      <c r="G416" s="93"/>
      <c r="H416" s="216"/>
      <c r="I416" s="114"/>
    </row>
    <row r="417" spans="1:9" ht="12.6" customHeight="1">
      <c r="A417" s="47"/>
      <c r="B417" s="150"/>
      <c r="C417" s="186"/>
      <c r="D417" s="193"/>
      <c r="E417" s="88"/>
      <c r="F417" s="206"/>
      <c r="G417" s="94"/>
      <c r="H417" s="215"/>
      <c r="I417" s="113"/>
    </row>
    <row r="418" spans="1:9" ht="12.6" customHeight="1">
      <c r="A418" s="50"/>
      <c r="B418" s="161"/>
      <c r="C418" s="187"/>
      <c r="D418" s="195"/>
      <c r="E418" s="91"/>
      <c r="F418" s="208"/>
      <c r="G418" s="99"/>
      <c r="H418" s="218"/>
      <c r="I418" s="119"/>
    </row>
    <row r="419" spans="1:9" ht="12.6" customHeight="1">
      <c r="A419" s="45"/>
      <c r="B419" s="157"/>
      <c r="C419" s="160"/>
      <c r="D419" s="196"/>
      <c r="E419" s="89"/>
      <c r="F419" s="209"/>
      <c r="G419" s="103"/>
      <c r="H419" s="219"/>
      <c r="I419" s="222"/>
    </row>
    <row r="420" spans="1:9" ht="12.6" customHeight="1">
      <c r="A420" s="133" t="s">
        <v>207</v>
      </c>
      <c r="B420" s="157" t="s">
        <v>455</v>
      </c>
      <c r="C420" s="162"/>
      <c r="D420" s="194"/>
      <c r="E420" s="61"/>
      <c r="F420" s="207"/>
      <c r="G420" s="93"/>
      <c r="H420" s="216"/>
      <c r="I420" s="143"/>
    </row>
    <row r="421" spans="1:9" ht="12.6" customHeight="1">
      <c r="A421" s="47"/>
      <c r="B421" s="171"/>
      <c r="C421" s="189"/>
      <c r="D421" s="197"/>
      <c r="E421" s="204"/>
      <c r="F421" s="210"/>
      <c r="G421" s="213"/>
      <c r="H421" s="215"/>
      <c r="I421" s="223"/>
    </row>
    <row r="422" spans="1:9" ht="12.6" customHeight="1">
      <c r="A422" s="46"/>
      <c r="B422" s="172" t="s">
        <v>449</v>
      </c>
      <c r="C422" s="174" t="s">
        <v>463</v>
      </c>
      <c r="D422" s="198">
        <v>5</v>
      </c>
      <c r="E422" s="205" t="s">
        <v>9</v>
      </c>
      <c r="F422" s="211"/>
      <c r="G422" s="214"/>
      <c r="H422" s="216"/>
      <c r="I422" s="224"/>
    </row>
    <row r="423" spans="1:9" ht="12.6" customHeight="1">
      <c r="A423" s="47"/>
      <c r="B423" s="173"/>
      <c r="C423" s="189"/>
      <c r="D423" s="197"/>
      <c r="E423" s="204"/>
      <c r="F423" s="210"/>
      <c r="G423" s="213"/>
      <c r="H423" s="215"/>
      <c r="I423" s="223"/>
    </row>
    <row r="424" spans="1:9" ht="12.6" customHeight="1">
      <c r="A424" s="46"/>
      <c r="B424" s="172" t="s">
        <v>382</v>
      </c>
      <c r="C424" s="174" t="s">
        <v>462</v>
      </c>
      <c r="D424" s="198">
        <v>58</v>
      </c>
      <c r="E424" s="205" t="s">
        <v>9</v>
      </c>
      <c r="F424" s="211"/>
      <c r="G424" s="214"/>
      <c r="H424" s="216"/>
      <c r="I424" s="224"/>
    </row>
    <row r="425" spans="1:9" ht="12.6" customHeight="1">
      <c r="A425" s="47"/>
      <c r="B425" s="173"/>
      <c r="C425" s="171"/>
      <c r="D425" s="199"/>
      <c r="E425" s="204"/>
      <c r="F425" s="210"/>
      <c r="G425" s="213"/>
      <c r="H425" s="215"/>
      <c r="I425" s="223"/>
    </row>
    <row r="426" spans="1:9" ht="12.6" customHeight="1">
      <c r="A426" s="46"/>
      <c r="B426" s="174" t="s">
        <v>382</v>
      </c>
      <c r="C426" s="185" t="s">
        <v>460</v>
      </c>
      <c r="D426" s="198">
        <v>3</v>
      </c>
      <c r="E426" s="205" t="s">
        <v>9</v>
      </c>
      <c r="F426" s="211"/>
      <c r="G426" s="214"/>
      <c r="H426" s="217"/>
      <c r="I426" s="224"/>
    </row>
    <row r="427" spans="1:9" ht="12.6" customHeight="1">
      <c r="A427" s="47"/>
      <c r="B427" s="175"/>
      <c r="C427" s="189"/>
      <c r="D427" s="199"/>
      <c r="E427" s="204"/>
      <c r="F427" s="210"/>
      <c r="G427" s="213"/>
      <c r="H427" s="215"/>
      <c r="I427" s="223"/>
    </row>
    <row r="428" spans="1:9" ht="12.6" customHeight="1">
      <c r="A428" s="46"/>
      <c r="B428" s="176" t="s">
        <v>382</v>
      </c>
      <c r="C428" s="174" t="s">
        <v>5</v>
      </c>
      <c r="D428" s="198">
        <v>5</v>
      </c>
      <c r="E428" s="205" t="s">
        <v>9</v>
      </c>
      <c r="F428" s="211"/>
      <c r="G428" s="214"/>
      <c r="H428" s="216"/>
      <c r="I428" s="224"/>
    </row>
    <row r="429" spans="1:9" ht="12.6" customHeight="1">
      <c r="A429" s="47"/>
      <c r="B429" s="177"/>
      <c r="C429" s="189"/>
      <c r="D429" s="199"/>
      <c r="E429" s="204"/>
      <c r="F429" s="210"/>
      <c r="G429" s="213"/>
      <c r="H429" s="215"/>
      <c r="I429" s="223"/>
    </row>
    <row r="430" spans="1:9" ht="12.6" customHeight="1">
      <c r="A430" s="46"/>
      <c r="B430" s="176" t="s">
        <v>382</v>
      </c>
      <c r="C430" s="174" t="s">
        <v>332</v>
      </c>
      <c r="D430" s="200">
        <v>5</v>
      </c>
      <c r="E430" s="205" t="s">
        <v>9</v>
      </c>
      <c r="F430" s="211"/>
      <c r="G430" s="214"/>
      <c r="H430" s="216"/>
      <c r="I430" s="224"/>
    </row>
    <row r="431" spans="1:9" ht="12.6" customHeight="1">
      <c r="A431" s="47"/>
      <c r="B431" s="178"/>
      <c r="C431" s="189"/>
      <c r="D431" s="197"/>
      <c r="E431" s="204"/>
      <c r="F431" s="210"/>
      <c r="G431" s="213"/>
      <c r="H431" s="215"/>
      <c r="I431" s="223"/>
    </row>
    <row r="432" spans="1:9" ht="12.6" customHeight="1">
      <c r="A432" s="46"/>
      <c r="B432" s="179" t="s">
        <v>458</v>
      </c>
      <c r="C432" s="185" t="s">
        <v>109</v>
      </c>
      <c r="D432" s="198">
        <v>1</v>
      </c>
      <c r="E432" s="205" t="s">
        <v>60</v>
      </c>
      <c r="F432" s="211"/>
      <c r="G432" s="214"/>
      <c r="H432" s="216"/>
      <c r="I432" s="224"/>
    </row>
    <row r="433" spans="1:9" ht="12.6" customHeight="1">
      <c r="A433" s="47"/>
      <c r="B433" s="180"/>
      <c r="C433" s="189"/>
      <c r="D433" s="199"/>
      <c r="E433" s="204"/>
      <c r="F433" s="210"/>
      <c r="G433" s="213"/>
      <c r="H433" s="215"/>
      <c r="I433" s="223"/>
    </row>
    <row r="434" spans="1:9" ht="12.6" customHeight="1">
      <c r="A434" s="46"/>
      <c r="B434" s="181" t="s">
        <v>121</v>
      </c>
      <c r="C434" s="185" t="s">
        <v>461</v>
      </c>
      <c r="D434" s="198">
        <v>1</v>
      </c>
      <c r="E434" s="205" t="s">
        <v>60</v>
      </c>
      <c r="F434" s="211"/>
      <c r="G434" s="214"/>
      <c r="H434" s="216"/>
      <c r="I434" s="224"/>
    </row>
    <row r="435" spans="1:9" ht="12.6" customHeight="1">
      <c r="A435" s="47"/>
      <c r="B435" s="180"/>
      <c r="C435" s="189"/>
      <c r="D435" s="199"/>
      <c r="E435" s="204"/>
      <c r="F435" s="210"/>
      <c r="G435" s="213"/>
      <c r="H435" s="215"/>
      <c r="I435" s="223"/>
    </row>
    <row r="436" spans="1:9" ht="12.6" customHeight="1">
      <c r="A436" s="46"/>
      <c r="B436" s="182" t="s">
        <v>379</v>
      </c>
      <c r="C436" s="174" t="s">
        <v>459</v>
      </c>
      <c r="D436" s="198">
        <v>1</v>
      </c>
      <c r="E436" s="205" t="s">
        <v>437</v>
      </c>
      <c r="F436" s="211"/>
      <c r="G436" s="214"/>
      <c r="H436" s="216"/>
      <c r="I436" s="224"/>
    </row>
    <row r="437" spans="1:9" ht="12.6" customHeight="1">
      <c r="A437" s="47"/>
      <c r="B437" s="180"/>
      <c r="C437" s="189"/>
      <c r="D437" s="199"/>
      <c r="E437" s="204"/>
      <c r="F437" s="210"/>
      <c r="G437" s="213"/>
      <c r="H437" s="215"/>
      <c r="I437" s="223"/>
    </row>
    <row r="438" spans="1:9" ht="12.6" customHeight="1">
      <c r="A438" s="46"/>
      <c r="B438" s="182" t="s">
        <v>457</v>
      </c>
      <c r="C438" s="190"/>
      <c r="D438" s="198">
        <v>1</v>
      </c>
      <c r="E438" s="205" t="s">
        <v>144</v>
      </c>
      <c r="F438" s="211"/>
      <c r="G438" s="214"/>
      <c r="H438" s="216"/>
      <c r="I438" s="224"/>
    </row>
    <row r="439" spans="1:9" ht="12.6" customHeight="1">
      <c r="A439" s="47"/>
      <c r="B439" s="184"/>
      <c r="C439" s="189"/>
      <c r="D439" s="199"/>
      <c r="E439" s="204"/>
      <c r="F439" s="210"/>
      <c r="G439" s="213"/>
      <c r="H439" s="215"/>
      <c r="I439" s="223"/>
    </row>
    <row r="440" spans="1:9" ht="12.6" customHeight="1">
      <c r="A440" s="46"/>
      <c r="B440" s="183" t="s">
        <v>369</v>
      </c>
      <c r="C440" s="185" t="s">
        <v>302</v>
      </c>
      <c r="D440" s="198">
        <v>4</v>
      </c>
      <c r="E440" s="205" t="s">
        <v>144</v>
      </c>
      <c r="F440" s="211"/>
      <c r="G440" s="214"/>
      <c r="H440" s="216"/>
      <c r="I440" s="224"/>
    </row>
    <row r="441" spans="1:9" ht="12.6" customHeight="1">
      <c r="A441" s="47"/>
      <c r="B441" s="171"/>
      <c r="C441" s="189"/>
      <c r="D441" s="199"/>
      <c r="E441" s="204"/>
      <c r="F441" s="210"/>
      <c r="G441" s="213"/>
      <c r="H441" s="215"/>
      <c r="I441" s="223"/>
    </row>
    <row r="442" spans="1:9" ht="12.6" customHeight="1">
      <c r="A442" s="46"/>
      <c r="B442" s="185" t="s">
        <v>369</v>
      </c>
      <c r="C442" s="174" t="s">
        <v>367</v>
      </c>
      <c r="D442" s="198">
        <v>4</v>
      </c>
      <c r="E442" s="205" t="s">
        <v>144</v>
      </c>
      <c r="F442" s="211"/>
      <c r="G442" s="214"/>
      <c r="H442" s="216"/>
      <c r="I442" s="224"/>
    </row>
    <row r="443" spans="1:9" ht="12.6" customHeight="1">
      <c r="A443" s="47"/>
      <c r="B443" s="150"/>
      <c r="C443" s="186"/>
      <c r="D443" s="193"/>
      <c r="E443" s="88"/>
      <c r="F443" s="206"/>
      <c r="G443" s="94"/>
      <c r="H443" s="215"/>
      <c r="I443" s="113"/>
    </row>
    <row r="444" spans="1:9" ht="12.6" customHeight="1">
      <c r="A444" s="46"/>
      <c r="B444" s="60"/>
      <c r="C444" s="155"/>
      <c r="D444" s="194"/>
      <c r="E444" s="61"/>
      <c r="F444" s="207"/>
      <c r="G444" s="93"/>
      <c r="H444" s="216"/>
      <c r="I444" s="114"/>
    </row>
    <row r="445" spans="1:9" ht="12.6" customHeight="1">
      <c r="A445" s="47"/>
      <c r="B445" s="57"/>
      <c r="C445" s="68"/>
      <c r="D445" s="80"/>
      <c r="E445" s="88"/>
      <c r="F445" s="94"/>
      <c r="G445" s="94"/>
      <c r="H445" s="107"/>
      <c r="I445" s="113"/>
    </row>
    <row r="446" spans="1:9" ht="12.6" customHeight="1">
      <c r="A446" s="46"/>
      <c r="B446" s="56"/>
      <c r="C446" s="67"/>
      <c r="D446" s="81"/>
      <c r="E446" s="61"/>
      <c r="F446" s="93"/>
      <c r="G446" s="93"/>
      <c r="H446" s="108"/>
      <c r="I446" s="114"/>
    </row>
    <row r="447" spans="1:9" ht="12.6" customHeight="1">
      <c r="A447" s="47"/>
      <c r="B447" s="57"/>
      <c r="C447" s="68"/>
      <c r="D447" s="78"/>
      <c r="E447" s="88"/>
      <c r="F447" s="94"/>
      <c r="G447" s="94"/>
      <c r="H447" s="107"/>
      <c r="I447" s="113"/>
    </row>
    <row r="448" spans="1:9" ht="12.6" customHeight="1">
      <c r="A448" s="46"/>
      <c r="B448" s="56"/>
      <c r="C448" s="67"/>
      <c r="D448" s="81"/>
      <c r="E448" s="61"/>
      <c r="F448" s="93"/>
      <c r="G448" s="93"/>
      <c r="H448" s="108"/>
      <c r="I448" s="114"/>
    </row>
    <row r="449" spans="1:9" ht="12.6" customHeight="1">
      <c r="A449" s="47"/>
      <c r="B449" s="57"/>
      <c r="C449" s="68"/>
      <c r="D449" s="78"/>
      <c r="E449" s="88"/>
      <c r="F449" s="94"/>
      <c r="G449" s="94"/>
      <c r="H449" s="107"/>
      <c r="I449" s="113"/>
    </row>
    <row r="450" spans="1:9" ht="12.6" customHeight="1">
      <c r="A450" s="46"/>
      <c r="B450" s="56"/>
      <c r="C450" s="67"/>
      <c r="D450" s="81"/>
      <c r="E450" s="61"/>
      <c r="F450" s="93"/>
      <c r="G450" s="93"/>
      <c r="H450" s="108"/>
      <c r="I450" s="114"/>
    </row>
    <row r="451" spans="1:9" ht="12.6" customHeight="1">
      <c r="A451" s="47"/>
      <c r="B451" s="57"/>
      <c r="C451" s="68"/>
      <c r="D451" s="80"/>
      <c r="E451" s="88"/>
      <c r="F451" s="94"/>
      <c r="G451" s="94"/>
      <c r="H451" s="107"/>
      <c r="I451" s="113"/>
    </row>
    <row r="452" spans="1:9" ht="12.6" customHeight="1">
      <c r="A452" s="46"/>
      <c r="B452" s="56"/>
      <c r="C452" s="67"/>
      <c r="D452" s="81"/>
      <c r="E452" s="61"/>
      <c r="F452" s="93"/>
      <c r="G452" s="93"/>
      <c r="H452" s="108"/>
      <c r="I452" s="114"/>
    </row>
    <row r="453" spans="1:9" ht="12.6" customHeight="1">
      <c r="A453" s="47"/>
      <c r="B453" s="57"/>
      <c r="C453" s="68"/>
      <c r="D453" s="78"/>
      <c r="E453" s="88"/>
      <c r="F453" s="94"/>
      <c r="G453" s="94"/>
      <c r="H453" s="107"/>
      <c r="I453" s="113"/>
    </row>
    <row r="454" spans="1:9" ht="12.6" customHeight="1">
      <c r="A454" s="46"/>
      <c r="B454" s="56"/>
      <c r="C454" s="67"/>
      <c r="D454" s="81"/>
      <c r="E454" s="61"/>
      <c r="F454" s="93"/>
      <c r="G454" s="93"/>
      <c r="H454" s="108"/>
      <c r="I454" s="114"/>
    </row>
    <row r="455" spans="1:9" ht="12.6" customHeight="1">
      <c r="A455" s="47"/>
      <c r="B455" s="57"/>
      <c r="C455" s="68"/>
      <c r="D455" s="80"/>
      <c r="E455" s="88"/>
      <c r="F455" s="94"/>
      <c r="G455" s="94"/>
      <c r="H455" s="107"/>
      <c r="I455" s="113"/>
    </row>
    <row r="456" spans="1:9" ht="12.6" customHeight="1">
      <c r="A456" s="46"/>
      <c r="B456" s="56"/>
      <c r="C456" s="67"/>
      <c r="D456" s="81"/>
      <c r="E456" s="61"/>
      <c r="F456" s="93"/>
      <c r="G456" s="93"/>
      <c r="H456" s="108"/>
      <c r="I456" s="114"/>
    </row>
    <row r="457" spans="1:9" ht="12.6" customHeight="1">
      <c r="A457" s="47"/>
      <c r="B457" s="57"/>
      <c r="C457" s="68"/>
      <c r="D457" s="78"/>
      <c r="E457" s="88"/>
      <c r="F457" s="94"/>
      <c r="G457" s="94"/>
      <c r="H457" s="107"/>
      <c r="I457" s="113"/>
    </row>
    <row r="458" spans="1:9" ht="12.6" customHeight="1">
      <c r="A458" s="46"/>
      <c r="B458" s="56"/>
      <c r="C458" s="67"/>
      <c r="D458" s="81"/>
      <c r="E458" s="61"/>
      <c r="F458" s="93"/>
      <c r="G458" s="93"/>
      <c r="H458" s="108"/>
      <c r="I458" s="114"/>
    </row>
    <row r="459" spans="1:9" ht="12.6" customHeight="1">
      <c r="A459" s="47"/>
      <c r="B459" s="57"/>
      <c r="C459" s="68"/>
      <c r="D459" s="78"/>
      <c r="E459" s="88"/>
      <c r="F459" s="94"/>
      <c r="G459" s="94"/>
      <c r="H459" s="107"/>
      <c r="I459" s="113"/>
    </row>
    <row r="460" spans="1:9" ht="12.6" customHeight="1">
      <c r="A460" s="46"/>
      <c r="B460" s="56"/>
      <c r="C460" s="67"/>
      <c r="D460" s="81"/>
      <c r="E460" s="61"/>
      <c r="F460" s="93"/>
      <c r="G460" s="93"/>
      <c r="H460" s="108"/>
      <c r="I460" s="114"/>
    </row>
    <row r="461" spans="1:9" ht="12.6" customHeight="1">
      <c r="A461" s="47"/>
      <c r="B461" s="57"/>
      <c r="C461" s="68"/>
      <c r="D461" s="78"/>
      <c r="E461" s="88"/>
      <c r="F461" s="94"/>
      <c r="G461" s="94"/>
      <c r="H461" s="107"/>
      <c r="I461" s="113"/>
    </row>
    <row r="462" spans="1:9" ht="12.6" customHeight="1">
      <c r="A462" s="46"/>
      <c r="B462" s="56"/>
      <c r="C462" s="67"/>
      <c r="D462" s="81"/>
      <c r="E462" s="61"/>
      <c r="F462" s="93"/>
      <c r="G462" s="93"/>
      <c r="H462" s="108"/>
      <c r="I462" s="114"/>
    </row>
    <row r="463" spans="1:9" ht="12.6" customHeight="1">
      <c r="A463" s="47"/>
      <c r="B463" s="57"/>
      <c r="C463" s="68"/>
      <c r="D463" s="78"/>
      <c r="E463" s="88"/>
      <c r="F463" s="94"/>
      <c r="G463" s="94"/>
      <c r="H463" s="107"/>
      <c r="I463" s="113"/>
    </row>
    <row r="464" spans="1:9" ht="12.6" customHeight="1">
      <c r="A464" s="46"/>
      <c r="B464" s="56"/>
      <c r="C464" s="67"/>
      <c r="D464" s="81"/>
      <c r="E464" s="61"/>
      <c r="F464" s="93"/>
      <c r="G464" s="93"/>
      <c r="H464" s="108"/>
      <c r="I464" s="114"/>
    </row>
    <row r="465" spans="1:12" ht="12.6" customHeight="1">
      <c r="A465" s="47"/>
      <c r="B465" s="57"/>
      <c r="C465" s="68"/>
      <c r="D465" s="78"/>
      <c r="E465" s="88"/>
      <c r="F465" s="94"/>
      <c r="G465" s="94"/>
      <c r="H465" s="107"/>
      <c r="I465" s="113"/>
    </row>
    <row r="466" spans="1:12" ht="12.6" customHeight="1">
      <c r="A466" s="46"/>
      <c r="B466" s="56"/>
      <c r="C466" s="67"/>
      <c r="D466" s="81"/>
      <c r="E466" s="61"/>
      <c r="F466" s="93"/>
      <c r="G466" s="93"/>
      <c r="H466" s="108"/>
      <c r="I466" s="114"/>
    </row>
    <row r="467" spans="1:12" ht="12.6" customHeight="1">
      <c r="A467" s="47"/>
      <c r="B467" s="57"/>
      <c r="C467" s="68"/>
      <c r="D467" s="78"/>
      <c r="E467" s="88"/>
      <c r="F467" s="94"/>
      <c r="G467" s="94"/>
      <c r="H467" s="107"/>
      <c r="I467" s="113"/>
    </row>
    <row r="468" spans="1:12" ht="12.6" customHeight="1">
      <c r="A468" s="46"/>
      <c r="B468" s="62" t="s">
        <v>81</v>
      </c>
      <c r="C468" s="67"/>
      <c r="D468" s="81"/>
      <c r="E468" s="61"/>
      <c r="F468" s="93"/>
      <c r="G468" s="93"/>
      <c r="H468" s="108"/>
      <c r="I468" s="114"/>
    </row>
    <row r="469" spans="1:12" ht="12.6" customHeight="1">
      <c r="A469" s="47"/>
      <c r="B469" s="57"/>
      <c r="C469" s="68"/>
      <c r="D469" s="78"/>
      <c r="E469" s="88"/>
      <c r="F469" s="94"/>
      <c r="G469" s="94"/>
      <c r="H469" s="107"/>
      <c r="I469" s="113"/>
    </row>
    <row r="470" spans="1:12" ht="12.6" customHeight="1">
      <c r="A470" s="50"/>
      <c r="B470" s="52"/>
      <c r="C470" s="76"/>
      <c r="D470" s="85"/>
      <c r="E470" s="91"/>
      <c r="F470" s="99"/>
      <c r="G470" s="99"/>
      <c r="H470" s="111"/>
      <c r="I470" s="119"/>
    </row>
    <row r="471" spans="1:12" ht="12.6" customHeight="1">
      <c r="A471" s="45"/>
      <c r="B471" s="157"/>
      <c r="C471" s="160"/>
      <c r="D471" s="196"/>
      <c r="E471" s="89"/>
      <c r="F471" s="209"/>
      <c r="G471" s="103"/>
      <c r="H471" s="219"/>
      <c r="I471" s="222"/>
      <c r="J471" s="225"/>
      <c r="K471" s="225"/>
      <c r="L471" s="231"/>
    </row>
    <row r="472" spans="1:12" ht="12.6" customHeight="1">
      <c r="A472" s="133" t="s">
        <v>212</v>
      </c>
      <c r="B472" s="157" t="s">
        <v>411</v>
      </c>
      <c r="C472" s="162"/>
      <c r="D472" s="194"/>
      <c r="E472" s="61"/>
      <c r="F472" s="207"/>
      <c r="G472" s="93"/>
      <c r="H472" s="216"/>
      <c r="I472" s="143"/>
      <c r="J472" s="226"/>
      <c r="K472" s="225"/>
      <c r="L472" s="225"/>
    </row>
    <row r="473" spans="1:12" ht="12.6" customHeight="1">
      <c r="A473" s="47"/>
      <c r="B473" s="150"/>
      <c r="C473" s="186"/>
      <c r="D473" s="191"/>
      <c r="E473" s="88"/>
      <c r="F473" s="206"/>
      <c r="G473" s="94"/>
      <c r="H473" s="215"/>
      <c r="I473" s="113"/>
      <c r="J473" s="225"/>
      <c r="K473" s="225"/>
      <c r="L473" s="231"/>
    </row>
    <row r="474" spans="1:12" ht="12.6" customHeight="1">
      <c r="A474" s="46"/>
      <c r="B474" s="157" t="s">
        <v>464</v>
      </c>
      <c r="C474" s="155" t="s">
        <v>181</v>
      </c>
      <c r="D474" s="192">
        <v>2</v>
      </c>
      <c r="E474" s="61" t="s">
        <v>437</v>
      </c>
      <c r="F474" s="207"/>
      <c r="G474" s="93"/>
      <c r="H474" s="216"/>
      <c r="I474" s="114"/>
      <c r="J474" s="227"/>
      <c r="K474" s="230"/>
      <c r="L474" s="232"/>
    </row>
    <row r="475" spans="1:12" ht="12.6" customHeight="1">
      <c r="A475" s="47"/>
      <c r="B475" s="169"/>
      <c r="C475" s="186"/>
      <c r="D475" s="191"/>
      <c r="E475" s="88"/>
      <c r="F475" s="206"/>
      <c r="G475" s="94"/>
      <c r="H475" s="215"/>
      <c r="I475" s="113"/>
      <c r="J475" s="225"/>
      <c r="K475" s="225"/>
      <c r="L475" s="231"/>
    </row>
    <row r="476" spans="1:12" ht="12.6" customHeight="1">
      <c r="A476" s="46"/>
      <c r="B476" s="157"/>
      <c r="C476" s="155"/>
      <c r="D476" s="192"/>
      <c r="E476" s="61"/>
      <c r="F476" s="207"/>
      <c r="G476" s="93"/>
      <c r="H476" s="217"/>
      <c r="I476" s="114"/>
      <c r="J476" s="227"/>
      <c r="K476" s="230"/>
      <c r="L476" s="232"/>
    </row>
    <row r="477" spans="1:12" ht="12.6" customHeight="1">
      <c r="A477" s="47"/>
      <c r="B477" s="169"/>
      <c r="C477" s="150"/>
      <c r="D477" s="193"/>
      <c r="E477" s="88"/>
      <c r="F477" s="206"/>
      <c r="G477" s="94"/>
      <c r="H477" s="215"/>
      <c r="I477" s="113"/>
      <c r="J477" s="225"/>
      <c r="K477" s="225"/>
      <c r="L477" s="231"/>
    </row>
    <row r="478" spans="1:12" ht="12.6" customHeight="1">
      <c r="A478" s="46"/>
      <c r="B478" s="155"/>
      <c r="C478" s="162"/>
      <c r="D478" s="192"/>
      <c r="E478" s="61"/>
      <c r="F478" s="207"/>
      <c r="G478" s="93"/>
      <c r="H478" s="217"/>
      <c r="I478" s="114"/>
      <c r="J478" s="227"/>
      <c r="K478" s="230"/>
      <c r="L478" s="232"/>
    </row>
    <row r="479" spans="1:12" ht="12.6" customHeight="1">
      <c r="A479" s="47"/>
      <c r="B479" s="151"/>
      <c r="C479" s="186"/>
      <c r="D479" s="193"/>
      <c r="E479" s="88"/>
      <c r="F479" s="206"/>
      <c r="G479" s="94"/>
      <c r="H479" s="215"/>
      <c r="I479" s="113"/>
      <c r="J479" s="225"/>
      <c r="K479" s="225"/>
      <c r="L479" s="231"/>
    </row>
    <row r="480" spans="1:12" ht="12.6" customHeight="1">
      <c r="A480" s="46"/>
      <c r="B480" s="60"/>
      <c r="C480" s="155"/>
      <c r="D480" s="192"/>
      <c r="E480" s="61"/>
      <c r="F480" s="207"/>
      <c r="G480" s="93"/>
      <c r="H480" s="216"/>
      <c r="I480" s="114"/>
      <c r="J480" s="227"/>
      <c r="K480" s="230"/>
      <c r="L480" s="232"/>
    </row>
    <row r="481" spans="1:12" ht="12.6" customHeight="1">
      <c r="A481" s="47"/>
      <c r="C481" s="186"/>
      <c r="D481" s="193"/>
      <c r="E481" s="88"/>
      <c r="F481" s="206"/>
      <c r="G481" s="94"/>
      <c r="H481" s="215"/>
      <c r="I481" s="113"/>
      <c r="J481" s="225"/>
      <c r="K481" s="225"/>
      <c r="L481" s="231"/>
    </row>
    <row r="482" spans="1:12" ht="12.6" customHeight="1">
      <c r="A482" s="46"/>
      <c r="B482" s="60"/>
      <c r="C482" s="155"/>
      <c r="D482" s="194"/>
      <c r="E482" s="61"/>
      <c r="F482" s="207"/>
      <c r="G482" s="93"/>
      <c r="H482" s="216"/>
      <c r="I482" s="114"/>
      <c r="J482" s="227"/>
      <c r="K482" s="230"/>
      <c r="L482" s="232"/>
    </row>
    <row r="483" spans="1:12" ht="12.6" customHeight="1">
      <c r="A483" s="47"/>
      <c r="B483" s="170"/>
      <c r="C483" s="186"/>
      <c r="D483" s="191"/>
      <c r="E483" s="88"/>
      <c r="F483" s="206"/>
      <c r="G483" s="94"/>
      <c r="H483" s="215"/>
      <c r="I483" s="113"/>
      <c r="J483" s="225"/>
      <c r="K483" s="225"/>
      <c r="L483" s="231"/>
    </row>
    <row r="484" spans="1:12" ht="12.6" customHeight="1">
      <c r="A484" s="46"/>
      <c r="B484" s="158"/>
      <c r="C484" s="162"/>
      <c r="D484" s="192"/>
      <c r="E484" s="61"/>
      <c r="F484" s="207"/>
      <c r="G484" s="93"/>
      <c r="H484" s="216"/>
      <c r="I484" s="114"/>
      <c r="J484" s="228"/>
      <c r="K484" s="230"/>
      <c r="L484" s="232"/>
    </row>
    <row r="485" spans="1:12" ht="12.6" customHeight="1">
      <c r="A485" s="47"/>
      <c r="B485" s="152"/>
      <c r="C485" s="186"/>
      <c r="D485" s="193"/>
      <c r="E485" s="88"/>
      <c r="F485" s="206"/>
      <c r="G485" s="94"/>
      <c r="H485" s="215"/>
      <c r="I485" s="113"/>
      <c r="J485" s="225"/>
      <c r="K485" s="225"/>
      <c r="L485" s="231"/>
    </row>
    <row r="486" spans="1:12" ht="12.6" customHeight="1">
      <c r="A486" s="46"/>
      <c r="B486" s="153"/>
      <c r="C486" s="162"/>
      <c r="D486" s="192"/>
      <c r="E486" s="61"/>
      <c r="F486" s="207"/>
      <c r="G486" s="93"/>
      <c r="H486" s="216"/>
      <c r="I486" s="114"/>
      <c r="J486" s="227"/>
      <c r="K486" s="230"/>
      <c r="L486" s="232"/>
    </row>
    <row r="487" spans="1:12" ht="12.6" customHeight="1">
      <c r="A487" s="47"/>
      <c r="B487" s="152"/>
      <c r="C487" s="186"/>
      <c r="D487" s="193"/>
      <c r="E487" s="88"/>
      <c r="F487" s="206"/>
      <c r="G487" s="94"/>
      <c r="H487" s="215"/>
      <c r="I487" s="113"/>
      <c r="J487" s="225"/>
      <c r="K487" s="225"/>
      <c r="L487" s="231"/>
    </row>
    <row r="488" spans="1:12" ht="12.6" customHeight="1">
      <c r="A488" s="46"/>
      <c r="B488" s="168"/>
      <c r="C488" s="155"/>
      <c r="D488" s="192"/>
      <c r="E488" s="61"/>
      <c r="F488" s="207"/>
      <c r="G488" s="93"/>
      <c r="H488" s="216"/>
      <c r="I488" s="114"/>
      <c r="J488" s="228"/>
      <c r="K488" s="230"/>
      <c r="L488" s="232"/>
    </row>
    <row r="489" spans="1:12" ht="12.6" customHeight="1">
      <c r="A489" s="47"/>
      <c r="B489" s="152"/>
      <c r="C489" s="186"/>
      <c r="D489" s="193"/>
      <c r="E489" s="88"/>
      <c r="F489" s="206"/>
      <c r="G489" s="94"/>
      <c r="H489" s="215"/>
      <c r="I489" s="113"/>
      <c r="J489" s="225"/>
      <c r="K489" s="225"/>
      <c r="L489" s="231"/>
    </row>
    <row r="490" spans="1:12" ht="12.6" customHeight="1">
      <c r="A490" s="46"/>
      <c r="B490" s="168"/>
      <c r="C490" s="188"/>
      <c r="D490" s="192"/>
      <c r="E490" s="61"/>
      <c r="F490" s="207"/>
      <c r="G490" s="93"/>
      <c r="H490" s="216"/>
      <c r="I490" s="114"/>
      <c r="J490" s="228"/>
      <c r="K490" s="230"/>
      <c r="L490" s="232"/>
    </row>
    <row r="491" spans="1:12" ht="12.6" customHeight="1">
      <c r="A491" s="47"/>
      <c r="C491" s="186"/>
      <c r="D491" s="193"/>
      <c r="E491" s="88"/>
      <c r="F491" s="206"/>
      <c r="G491" s="94"/>
      <c r="H491" s="215"/>
      <c r="I491" s="113"/>
      <c r="J491" s="225"/>
      <c r="K491" s="225"/>
      <c r="L491" s="231"/>
    </row>
    <row r="492" spans="1:12" ht="12.6" customHeight="1">
      <c r="A492" s="46"/>
      <c r="B492" s="159"/>
      <c r="C492" s="162"/>
      <c r="D492" s="192"/>
      <c r="E492" s="61"/>
      <c r="F492" s="207"/>
      <c r="G492" s="93"/>
      <c r="H492" s="216"/>
      <c r="I492" s="114"/>
      <c r="J492" s="228"/>
      <c r="K492" s="230"/>
      <c r="L492" s="232"/>
    </row>
    <row r="493" spans="1:12" ht="12.6" customHeight="1">
      <c r="A493" s="47"/>
      <c r="B493" s="150"/>
      <c r="C493" s="186"/>
      <c r="D493" s="193"/>
      <c r="E493" s="88"/>
      <c r="F493" s="206"/>
      <c r="G493" s="94"/>
      <c r="H493" s="215"/>
      <c r="I493" s="113"/>
      <c r="J493" s="225"/>
      <c r="K493" s="225"/>
      <c r="L493" s="231"/>
    </row>
    <row r="494" spans="1:12" ht="12.6" customHeight="1">
      <c r="A494" s="46"/>
      <c r="B494" s="155"/>
      <c r="C494" s="155"/>
      <c r="D494" s="192"/>
      <c r="E494" s="61"/>
      <c r="F494" s="207"/>
      <c r="G494" s="93"/>
      <c r="H494" s="216"/>
      <c r="I494" s="114"/>
      <c r="J494" s="226"/>
      <c r="K494" s="230"/>
      <c r="L494" s="232"/>
    </row>
    <row r="495" spans="1:12" ht="12.6" customHeight="1">
      <c r="A495" s="47"/>
      <c r="B495" s="150"/>
      <c r="C495" s="186"/>
      <c r="D495" s="193"/>
      <c r="E495" s="88"/>
      <c r="F495" s="206"/>
      <c r="G495" s="94"/>
      <c r="H495" s="215"/>
      <c r="I495" s="113"/>
      <c r="J495" s="225"/>
      <c r="K495" s="225"/>
      <c r="L495" s="231"/>
    </row>
    <row r="496" spans="1:12" ht="12.6" customHeight="1">
      <c r="A496" s="46"/>
      <c r="B496" s="60"/>
      <c r="C496" s="155"/>
      <c r="D496" s="194"/>
      <c r="E496" s="61"/>
      <c r="F496" s="207"/>
      <c r="G496" s="93"/>
      <c r="H496" s="216"/>
      <c r="I496" s="114"/>
      <c r="J496" s="226"/>
      <c r="K496" s="230"/>
      <c r="L496" s="232"/>
    </row>
    <row r="497" spans="1:12" ht="12.6" customHeight="1">
      <c r="A497" s="47"/>
      <c r="B497" s="57"/>
      <c r="C497" s="68"/>
      <c r="D497" s="80"/>
      <c r="E497" s="88"/>
      <c r="F497" s="94"/>
      <c r="G497" s="94"/>
      <c r="H497" s="107"/>
      <c r="I497" s="113"/>
      <c r="J497" s="225"/>
      <c r="K497" s="225"/>
      <c r="L497" s="231"/>
    </row>
    <row r="498" spans="1:12" ht="12.6" customHeight="1">
      <c r="A498" s="46"/>
      <c r="B498" s="56"/>
      <c r="C498" s="67"/>
      <c r="D498" s="81"/>
      <c r="E498" s="61"/>
      <c r="F498" s="93"/>
      <c r="G498" s="93"/>
      <c r="H498" s="108"/>
      <c r="I498" s="114"/>
      <c r="J498" s="226"/>
      <c r="K498" s="230"/>
      <c r="L498" s="232"/>
    </row>
    <row r="499" spans="1:12" ht="12.6" customHeight="1">
      <c r="A499" s="47"/>
      <c r="B499" s="57"/>
      <c r="C499" s="68"/>
      <c r="D499" s="78"/>
      <c r="E499" s="88"/>
      <c r="F499" s="94"/>
      <c r="G499" s="94"/>
      <c r="H499" s="107"/>
      <c r="I499" s="113"/>
      <c r="J499" s="225"/>
      <c r="K499" s="225"/>
      <c r="L499" s="231"/>
    </row>
    <row r="500" spans="1:12" ht="12.6" customHeight="1">
      <c r="A500" s="46"/>
      <c r="B500" s="56"/>
      <c r="C500" s="67"/>
      <c r="D500" s="81"/>
      <c r="E500" s="61"/>
      <c r="F500" s="93"/>
      <c r="G500" s="93"/>
      <c r="H500" s="108"/>
      <c r="I500" s="114"/>
      <c r="J500" s="226"/>
      <c r="K500" s="230"/>
      <c r="L500" s="232"/>
    </row>
    <row r="501" spans="1:12" ht="12.6" customHeight="1">
      <c r="A501" s="47"/>
      <c r="B501" s="57"/>
      <c r="C501" s="68"/>
      <c r="D501" s="78"/>
      <c r="E501" s="88"/>
      <c r="F501" s="94"/>
      <c r="G501" s="94"/>
      <c r="H501" s="107"/>
      <c r="I501" s="113"/>
      <c r="J501" s="225"/>
      <c r="K501" s="225"/>
      <c r="L501" s="231"/>
    </row>
    <row r="502" spans="1:12" ht="12.6" customHeight="1">
      <c r="A502" s="46"/>
      <c r="B502" s="56"/>
      <c r="C502" s="67"/>
      <c r="D502" s="81"/>
      <c r="E502" s="61"/>
      <c r="F502" s="93"/>
      <c r="G502" s="93"/>
      <c r="H502" s="108"/>
      <c r="I502" s="114"/>
      <c r="J502" s="226"/>
      <c r="K502" s="230"/>
      <c r="L502" s="232"/>
    </row>
    <row r="503" spans="1:12" ht="12.6" customHeight="1">
      <c r="A503" s="47"/>
      <c r="B503" s="57"/>
      <c r="C503" s="68"/>
      <c r="D503" s="80"/>
      <c r="E503" s="88"/>
      <c r="F503" s="94"/>
      <c r="G503" s="94"/>
      <c r="H503" s="107"/>
      <c r="I503" s="113"/>
      <c r="J503" s="225"/>
      <c r="K503" s="225"/>
      <c r="L503" s="231"/>
    </row>
    <row r="504" spans="1:12" ht="12.6" customHeight="1">
      <c r="A504" s="46"/>
      <c r="B504" s="56"/>
      <c r="C504" s="67"/>
      <c r="D504" s="81"/>
      <c r="E504" s="61"/>
      <c r="F504" s="93"/>
      <c r="G504" s="93"/>
      <c r="H504" s="108"/>
      <c r="I504" s="114"/>
      <c r="J504" s="226"/>
      <c r="K504" s="230"/>
      <c r="L504" s="232"/>
    </row>
    <row r="505" spans="1:12" ht="12.6" customHeight="1">
      <c r="A505" s="47"/>
      <c r="B505" s="57"/>
      <c r="C505" s="68"/>
      <c r="D505" s="78"/>
      <c r="E505" s="88"/>
      <c r="F505" s="94"/>
      <c r="G505" s="94"/>
      <c r="H505" s="107"/>
      <c r="I505" s="113"/>
      <c r="J505" s="225"/>
      <c r="K505" s="225"/>
      <c r="L505" s="231"/>
    </row>
    <row r="506" spans="1:12" ht="12.6" customHeight="1">
      <c r="A506" s="46"/>
      <c r="B506" s="56"/>
      <c r="C506" s="67"/>
      <c r="D506" s="81"/>
      <c r="E506" s="61"/>
      <c r="F506" s="93"/>
      <c r="G506" s="93"/>
      <c r="H506" s="108"/>
      <c r="I506" s="114"/>
      <c r="J506" s="226"/>
      <c r="K506" s="230"/>
      <c r="L506" s="232"/>
    </row>
    <row r="507" spans="1:12" ht="12.6" customHeight="1">
      <c r="A507" s="47"/>
      <c r="B507" s="57"/>
      <c r="C507" s="68"/>
      <c r="D507" s="80"/>
      <c r="E507" s="88"/>
      <c r="F507" s="94"/>
      <c r="G507" s="94"/>
      <c r="H507" s="107"/>
      <c r="I507" s="113"/>
      <c r="J507" s="225"/>
      <c r="K507" s="225"/>
      <c r="L507" s="231"/>
    </row>
    <row r="508" spans="1:12" ht="12.6" customHeight="1">
      <c r="A508" s="46"/>
      <c r="B508" s="56"/>
      <c r="C508" s="67"/>
      <c r="D508" s="81"/>
      <c r="E508" s="61"/>
      <c r="F508" s="93"/>
      <c r="G508" s="93"/>
      <c r="H508" s="108"/>
      <c r="I508" s="114"/>
      <c r="J508" s="226"/>
      <c r="K508" s="230"/>
      <c r="L508" s="232"/>
    </row>
    <row r="509" spans="1:12" ht="12.6" customHeight="1">
      <c r="A509" s="47"/>
      <c r="B509" s="57"/>
      <c r="C509" s="68"/>
      <c r="D509" s="78"/>
      <c r="E509" s="88"/>
      <c r="F509" s="94"/>
      <c r="G509" s="94"/>
      <c r="H509" s="107"/>
      <c r="I509" s="113"/>
      <c r="J509" s="225"/>
      <c r="K509" s="225"/>
      <c r="L509" s="231"/>
    </row>
    <row r="510" spans="1:12" ht="12.6" customHeight="1">
      <c r="A510" s="46"/>
      <c r="B510" s="56"/>
      <c r="C510" s="67"/>
      <c r="D510" s="81"/>
      <c r="E510" s="61"/>
      <c r="F510" s="93"/>
      <c r="G510" s="93"/>
      <c r="H510" s="108"/>
      <c r="I510" s="114"/>
      <c r="J510" s="226"/>
      <c r="K510" s="230"/>
      <c r="L510" s="232"/>
    </row>
    <row r="511" spans="1:12" ht="12.6" customHeight="1">
      <c r="A511" s="47"/>
      <c r="B511" s="57"/>
      <c r="C511" s="68"/>
      <c r="D511" s="78"/>
      <c r="E511" s="88"/>
      <c r="F511" s="94"/>
      <c r="G511" s="94"/>
      <c r="H511" s="107"/>
      <c r="I511" s="113"/>
      <c r="J511" s="225"/>
      <c r="K511" s="225"/>
      <c r="L511" s="231"/>
    </row>
    <row r="512" spans="1:12" ht="12.6" customHeight="1">
      <c r="A512" s="46"/>
      <c r="B512" s="56"/>
      <c r="C512" s="67"/>
      <c r="D512" s="81"/>
      <c r="E512" s="61"/>
      <c r="F512" s="93"/>
      <c r="G512" s="93"/>
      <c r="H512" s="108"/>
      <c r="I512" s="114"/>
      <c r="J512" s="226"/>
      <c r="K512" s="230"/>
      <c r="L512" s="232"/>
    </row>
    <row r="513" spans="1:12" ht="12.6" customHeight="1">
      <c r="A513" s="47"/>
      <c r="B513" s="57"/>
      <c r="C513" s="68"/>
      <c r="D513" s="78"/>
      <c r="E513" s="88"/>
      <c r="F513" s="94"/>
      <c r="G513" s="94"/>
      <c r="H513" s="107"/>
      <c r="I513" s="113"/>
      <c r="J513" s="225"/>
      <c r="K513" s="225"/>
      <c r="L513" s="231"/>
    </row>
    <row r="514" spans="1:12" ht="12.6" customHeight="1">
      <c r="A514" s="46"/>
      <c r="B514" s="56"/>
      <c r="C514" s="67"/>
      <c r="D514" s="81"/>
      <c r="E514" s="61"/>
      <c r="F514" s="93"/>
      <c r="G514" s="93"/>
      <c r="H514" s="108"/>
      <c r="I514" s="114"/>
      <c r="J514" s="226"/>
      <c r="K514" s="230"/>
      <c r="L514" s="232"/>
    </row>
    <row r="515" spans="1:12" ht="12.6" customHeight="1">
      <c r="A515" s="47"/>
      <c r="B515" s="57"/>
      <c r="C515" s="68"/>
      <c r="D515" s="78"/>
      <c r="E515" s="88"/>
      <c r="F515" s="94"/>
      <c r="G515" s="94"/>
      <c r="H515" s="107"/>
      <c r="I515" s="113"/>
      <c r="J515" s="225"/>
      <c r="K515" s="225"/>
      <c r="L515" s="231"/>
    </row>
    <row r="516" spans="1:12" ht="12.6" customHeight="1">
      <c r="A516" s="46"/>
      <c r="B516" s="56"/>
      <c r="C516" s="67"/>
      <c r="D516" s="81"/>
      <c r="E516" s="61"/>
      <c r="F516" s="93"/>
      <c r="G516" s="93"/>
      <c r="H516" s="108"/>
      <c r="I516" s="114"/>
      <c r="J516" s="226"/>
      <c r="K516" s="230"/>
      <c r="L516" s="232"/>
    </row>
    <row r="517" spans="1:12" ht="12.6" customHeight="1">
      <c r="A517" s="47"/>
      <c r="B517" s="57"/>
      <c r="C517" s="68"/>
      <c r="D517" s="78"/>
      <c r="E517" s="88"/>
      <c r="F517" s="94"/>
      <c r="G517" s="94"/>
      <c r="H517" s="107"/>
      <c r="I517" s="113"/>
      <c r="J517" s="225"/>
      <c r="K517" s="225"/>
      <c r="L517" s="231"/>
    </row>
    <row r="518" spans="1:12" ht="12.6" customHeight="1">
      <c r="A518" s="46"/>
      <c r="B518" s="56"/>
      <c r="C518" s="67"/>
      <c r="D518" s="81"/>
      <c r="E518" s="61"/>
      <c r="F518" s="93"/>
      <c r="G518" s="93"/>
      <c r="H518" s="108"/>
      <c r="I518" s="114"/>
      <c r="J518" s="226"/>
      <c r="K518" s="230"/>
      <c r="L518" s="232"/>
    </row>
    <row r="519" spans="1:12" ht="12.6" customHeight="1">
      <c r="A519" s="47"/>
      <c r="B519" s="57"/>
      <c r="C519" s="68"/>
      <c r="D519" s="78"/>
      <c r="E519" s="88"/>
      <c r="F519" s="94"/>
      <c r="G519" s="94"/>
      <c r="H519" s="107"/>
      <c r="I519" s="113"/>
      <c r="J519" s="225"/>
      <c r="K519" s="225"/>
      <c r="L519" s="231"/>
    </row>
    <row r="520" spans="1:12" ht="12.6" customHeight="1">
      <c r="A520" s="46"/>
      <c r="B520" s="62" t="s">
        <v>81</v>
      </c>
      <c r="C520" s="67"/>
      <c r="D520" s="81"/>
      <c r="E520" s="61"/>
      <c r="F520" s="93"/>
      <c r="G520" s="93"/>
      <c r="H520" s="108"/>
      <c r="I520" s="114"/>
      <c r="J520" s="226"/>
      <c r="K520" s="230"/>
      <c r="L520" s="232"/>
    </row>
    <row r="521" spans="1:12" ht="12.6" customHeight="1">
      <c r="A521" s="47"/>
      <c r="B521" s="57"/>
      <c r="C521" s="68"/>
      <c r="D521" s="78"/>
      <c r="E521" s="88"/>
      <c r="F521" s="94"/>
      <c r="G521" s="94"/>
      <c r="H521" s="107"/>
      <c r="I521" s="113"/>
      <c r="J521" s="225"/>
      <c r="K521" s="225"/>
      <c r="L521" s="231"/>
    </row>
    <row r="522" spans="1:12" ht="12.6" customHeight="1">
      <c r="A522" s="50"/>
      <c r="B522" s="52"/>
      <c r="C522" s="76"/>
      <c r="D522" s="85"/>
      <c r="E522" s="91"/>
      <c r="F522" s="99"/>
      <c r="G522" s="99"/>
      <c r="H522" s="111"/>
      <c r="I522" s="119"/>
      <c r="J522" s="226"/>
      <c r="K522" s="230"/>
      <c r="L522" s="232"/>
    </row>
    <row r="523" spans="1:12">
      <c r="A523" s="45"/>
      <c r="B523" s="157"/>
      <c r="C523" s="160"/>
      <c r="D523" s="196"/>
      <c r="E523" s="89"/>
      <c r="F523" s="209"/>
      <c r="G523" s="103"/>
      <c r="H523" s="219"/>
      <c r="I523" s="222"/>
      <c r="J523" s="229"/>
      <c r="K523" s="229"/>
      <c r="L523" s="231"/>
    </row>
    <row r="524" spans="1:12">
      <c r="A524" s="133" t="s">
        <v>215</v>
      </c>
      <c r="B524" s="155" t="s">
        <v>434</v>
      </c>
      <c r="C524" s="155"/>
      <c r="D524" s="194"/>
      <c r="E524" s="61"/>
      <c r="F524" s="207"/>
      <c r="G524" s="93"/>
      <c r="H524" s="216"/>
      <c r="I524" s="143"/>
      <c r="J524" s="38"/>
      <c r="K524" s="38"/>
      <c r="L524" s="40"/>
    </row>
    <row r="525" spans="1:12">
      <c r="A525" s="47"/>
      <c r="B525" s="150"/>
      <c r="C525" s="186"/>
      <c r="D525" s="193"/>
      <c r="E525" s="88"/>
      <c r="F525" s="206"/>
      <c r="G525" s="94"/>
      <c r="H525" s="215"/>
      <c r="I525" s="113"/>
      <c r="J525" s="38"/>
      <c r="K525" s="38"/>
      <c r="L525" s="40"/>
    </row>
    <row r="526" spans="1:12">
      <c r="A526" s="46"/>
      <c r="B526" s="155" t="s">
        <v>468</v>
      </c>
      <c r="C526" s="155" t="s">
        <v>366</v>
      </c>
      <c r="D526" s="192">
        <v>0.5</v>
      </c>
      <c r="E526" s="61" t="s">
        <v>166</v>
      </c>
      <c r="F526" s="207"/>
      <c r="G526" s="93"/>
      <c r="H526" s="216"/>
      <c r="I526" s="114"/>
      <c r="J526" s="38"/>
      <c r="K526" s="38"/>
      <c r="L526" s="40"/>
    </row>
    <row r="527" spans="1:12">
      <c r="A527" s="47"/>
      <c r="B527" s="169"/>
      <c r="C527" s="186" t="s">
        <v>472</v>
      </c>
      <c r="D527" s="193"/>
      <c r="E527" s="88"/>
      <c r="F527" s="206"/>
      <c r="G527" s="94"/>
      <c r="H527" s="215"/>
      <c r="I527" s="113"/>
      <c r="J527" s="38"/>
      <c r="K527" s="38"/>
      <c r="L527" s="40"/>
    </row>
    <row r="528" spans="1:12">
      <c r="A528" s="46"/>
      <c r="B528" s="155" t="s">
        <v>116</v>
      </c>
      <c r="C528" s="155" t="s">
        <v>471</v>
      </c>
      <c r="D528" s="192">
        <v>0.5</v>
      </c>
      <c r="E528" s="61" t="s">
        <v>166</v>
      </c>
      <c r="F528" s="207"/>
      <c r="G528" s="93"/>
      <c r="H528" s="217"/>
      <c r="I528" s="114"/>
      <c r="J528" s="38"/>
      <c r="K528" s="38"/>
      <c r="L528" s="40"/>
    </row>
    <row r="529" spans="1:12">
      <c r="A529" s="47"/>
      <c r="B529" s="150"/>
      <c r="C529" s="150"/>
      <c r="D529" s="193"/>
      <c r="E529" s="88"/>
      <c r="F529" s="206"/>
      <c r="G529" s="94"/>
      <c r="H529" s="215"/>
      <c r="I529" s="113"/>
      <c r="J529" s="38"/>
      <c r="K529" s="38"/>
      <c r="L529" s="40"/>
    </row>
    <row r="530" spans="1:12">
      <c r="A530" s="46"/>
      <c r="B530" s="155" t="s">
        <v>27</v>
      </c>
      <c r="C530" s="162" t="s">
        <v>470</v>
      </c>
      <c r="D530" s="192">
        <v>0.5</v>
      </c>
      <c r="E530" s="61" t="s">
        <v>166</v>
      </c>
      <c r="F530" s="207"/>
      <c r="G530" s="93"/>
      <c r="H530" s="217"/>
      <c r="I530" s="114"/>
      <c r="J530" s="38"/>
      <c r="K530" s="38"/>
      <c r="L530" s="40"/>
    </row>
    <row r="531" spans="1:12">
      <c r="A531" s="47"/>
      <c r="B531" s="150"/>
      <c r="C531" s="186"/>
      <c r="D531" s="201"/>
      <c r="E531" s="88"/>
      <c r="F531" s="212"/>
      <c r="G531" s="94"/>
      <c r="H531" s="215"/>
      <c r="I531" s="113"/>
      <c r="J531" s="38"/>
      <c r="K531" s="38"/>
      <c r="L531" s="40"/>
    </row>
    <row r="532" spans="1:12">
      <c r="A532" s="46"/>
      <c r="B532" s="166" t="s">
        <v>466</v>
      </c>
      <c r="C532" s="155" t="s">
        <v>179</v>
      </c>
      <c r="D532" s="202">
        <v>-0.5</v>
      </c>
      <c r="E532" s="61" t="s">
        <v>349</v>
      </c>
      <c r="F532" s="207"/>
      <c r="G532" s="93"/>
      <c r="H532" s="216"/>
      <c r="I532" s="114"/>
      <c r="J532" s="38"/>
      <c r="K532" s="38"/>
      <c r="L532" s="40"/>
    </row>
    <row r="533" spans="1:12">
      <c r="A533" s="47"/>
      <c r="B533" s="150"/>
      <c r="C533" s="186"/>
      <c r="D533" s="201"/>
      <c r="E533" s="88"/>
      <c r="F533" s="212"/>
      <c r="G533" s="94"/>
      <c r="H533" s="215"/>
      <c r="I533" s="113"/>
      <c r="J533" s="38"/>
      <c r="K533" s="38"/>
      <c r="L533" s="40"/>
    </row>
    <row r="534" spans="1:12">
      <c r="A534" s="46"/>
      <c r="B534" s="155" t="s">
        <v>466</v>
      </c>
      <c r="C534" s="155" t="s">
        <v>316</v>
      </c>
      <c r="D534" s="202">
        <v>-91.4</v>
      </c>
      <c r="E534" s="61" t="s">
        <v>359</v>
      </c>
      <c r="F534" s="207"/>
      <c r="G534" s="93"/>
      <c r="H534" s="216"/>
      <c r="I534" s="114"/>
      <c r="J534" s="38"/>
      <c r="K534" s="38"/>
      <c r="L534" s="40"/>
    </row>
    <row r="535" spans="1:12">
      <c r="A535" s="47"/>
      <c r="B535" s="150"/>
      <c r="C535" s="186"/>
      <c r="D535" s="203"/>
      <c r="E535" s="88"/>
      <c r="F535" s="212"/>
      <c r="G535" s="94"/>
      <c r="H535" s="215"/>
      <c r="I535" s="113"/>
      <c r="J535" s="38"/>
      <c r="K535" s="38"/>
      <c r="L535" s="40"/>
    </row>
    <row r="536" spans="1:12">
      <c r="A536" s="132"/>
      <c r="B536" s="60" t="s">
        <v>466</v>
      </c>
      <c r="C536" s="155" t="s">
        <v>333</v>
      </c>
      <c r="D536" s="202">
        <v>-16.3</v>
      </c>
      <c r="E536" s="61" t="s">
        <v>359</v>
      </c>
      <c r="F536" s="207"/>
      <c r="G536" s="93"/>
      <c r="H536" s="216"/>
      <c r="I536" s="114"/>
      <c r="J536" s="38"/>
      <c r="K536" s="38"/>
      <c r="L536" s="40"/>
    </row>
    <row r="537" spans="1:12">
      <c r="A537" s="47"/>
      <c r="B537" s="152"/>
      <c r="C537" s="186"/>
      <c r="D537" s="191"/>
      <c r="E537" s="88"/>
      <c r="F537" s="206"/>
      <c r="G537" s="94"/>
      <c r="H537" s="215"/>
      <c r="I537" s="113"/>
      <c r="J537" s="38"/>
      <c r="K537" s="38"/>
      <c r="L537" s="40"/>
    </row>
    <row r="538" spans="1:12">
      <c r="A538" s="46"/>
      <c r="B538" s="153"/>
      <c r="C538" s="162"/>
      <c r="D538" s="192"/>
      <c r="E538" s="61"/>
      <c r="F538" s="207"/>
      <c r="G538" s="93"/>
      <c r="H538" s="216"/>
      <c r="I538" s="114"/>
      <c r="J538" s="38"/>
      <c r="K538" s="38"/>
      <c r="L538" s="40"/>
    </row>
    <row r="539" spans="1:12">
      <c r="A539" s="47"/>
      <c r="B539" s="152"/>
      <c r="C539" s="186"/>
      <c r="D539" s="193"/>
      <c r="E539" s="88"/>
      <c r="F539" s="206"/>
      <c r="G539" s="94"/>
      <c r="H539" s="215"/>
      <c r="I539" s="113"/>
      <c r="J539" s="38"/>
      <c r="K539" s="38"/>
      <c r="L539" s="40"/>
    </row>
    <row r="540" spans="1:12">
      <c r="A540" s="46"/>
      <c r="B540" s="168"/>
      <c r="C540" s="155"/>
      <c r="D540" s="192"/>
      <c r="E540" s="61"/>
      <c r="F540" s="207"/>
      <c r="G540" s="93"/>
      <c r="H540" s="216"/>
      <c r="I540" s="114"/>
      <c r="J540" s="38"/>
      <c r="K540" s="38"/>
      <c r="L540" s="40"/>
    </row>
    <row r="541" spans="1:12">
      <c r="A541" s="47"/>
      <c r="B541" s="152"/>
      <c r="C541" s="186"/>
      <c r="D541" s="191"/>
      <c r="E541" s="88"/>
      <c r="F541" s="206"/>
      <c r="G541" s="94"/>
      <c r="H541" s="215"/>
      <c r="I541" s="113"/>
      <c r="J541" s="38"/>
      <c r="K541" s="38"/>
      <c r="L541" s="40"/>
    </row>
    <row r="542" spans="1:12">
      <c r="A542" s="46"/>
      <c r="B542" s="153"/>
      <c r="C542" s="162"/>
      <c r="D542" s="192"/>
      <c r="E542" s="61"/>
      <c r="F542" s="207"/>
      <c r="G542" s="93"/>
      <c r="H542" s="216"/>
      <c r="I542" s="114"/>
      <c r="J542" s="38"/>
      <c r="K542" s="38"/>
      <c r="L542" s="40"/>
    </row>
    <row r="543" spans="1:12">
      <c r="A543" s="47"/>
      <c r="B543" s="152"/>
      <c r="C543" s="186"/>
      <c r="D543" s="193"/>
      <c r="E543" s="88"/>
      <c r="F543" s="206"/>
      <c r="G543" s="94"/>
      <c r="H543" s="215"/>
      <c r="I543" s="113"/>
      <c r="J543" s="38"/>
      <c r="K543" s="38"/>
      <c r="L543" s="40"/>
    </row>
    <row r="544" spans="1:12">
      <c r="A544" s="46"/>
      <c r="B544" s="153"/>
      <c r="C544" s="162"/>
      <c r="D544" s="192"/>
      <c r="E544" s="61"/>
      <c r="F544" s="207"/>
      <c r="G544" s="93"/>
      <c r="H544" s="216"/>
      <c r="I544" s="114"/>
      <c r="J544" s="38"/>
      <c r="K544" s="38"/>
      <c r="L544" s="40"/>
    </row>
    <row r="545" spans="1:12">
      <c r="A545" s="47"/>
      <c r="B545" s="152"/>
      <c r="C545" s="150"/>
      <c r="D545" s="193"/>
      <c r="E545" s="88"/>
      <c r="F545" s="206"/>
      <c r="G545" s="94"/>
      <c r="H545" s="215"/>
      <c r="I545" s="113"/>
      <c r="J545" s="38"/>
      <c r="K545" s="38"/>
      <c r="L545" s="40"/>
    </row>
    <row r="546" spans="1:12">
      <c r="A546" s="46"/>
      <c r="B546" s="158"/>
      <c r="C546" s="155"/>
      <c r="D546" s="192"/>
      <c r="E546" s="61"/>
      <c r="F546" s="207"/>
      <c r="G546" s="93"/>
      <c r="H546" s="216"/>
      <c r="I546" s="114"/>
      <c r="J546" s="38"/>
      <c r="K546" s="38"/>
      <c r="L546" s="40"/>
    </row>
    <row r="547" spans="1:12">
      <c r="A547" s="47"/>
      <c r="B547" s="152"/>
      <c r="C547" s="186"/>
      <c r="D547" s="193"/>
      <c r="E547" s="88"/>
      <c r="F547" s="206"/>
      <c r="G547" s="94"/>
      <c r="H547" s="215"/>
      <c r="I547" s="113"/>
      <c r="J547" s="38"/>
      <c r="K547" s="38"/>
      <c r="L547" s="40"/>
    </row>
    <row r="548" spans="1:12">
      <c r="A548" s="46"/>
      <c r="B548" s="60"/>
      <c r="C548" s="162"/>
      <c r="D548" s="194"/>
      <c r="E548" s="61"/>
      <c r="F548" s="207"/>
      <c r="G548" s="93"/>
      <c r="H548" s="216"/>
      <c r="I548" s="114"/>
      <c r="J548" s="38"/>
      <c r="K548" s="38"/>
      <c r="L548" s="40"/>
    </row>
    <row r="549" spans="1:12">
      <c r="A549" s="47"/>
      <c r="B549" s="152"/>
      <c r="C549" s="186"/>
      <c r="D549" s="191"/>
      <c r="E549" s="88"/>
      <c r="F549" s="206"/>
      <c r="G549" s="94"/>
      <c r="H549" s="215"/>
      <c r="I549" s="113"/>
      <c r="J549" s="38"/>
      <c r="K549" s="38"/>
      <c r="L549" s="40"/>
    </row>
    <row r="550" spans="1:12">
      <c r="A550" s="46"/>
      <c r="B550" s="60"/>
      <c r="C550" s="162"/>
      <c r="D550" s="192"/>
      <c r="E550" s="61"/>
      <c r="F550" s="207"/>
      <c r="G550" s="93"/>
      <c r="H550" s="216"/>
      <c r="I550" s="114"/>
      <c r="J550" s="38"/>
      <c r="K550" s="38"/>
      <c r="L550" s="40"/>
    </row>
    <row r="551" spans="1:12">
      <c r="A551" s="47"/>
      <c r="B551" s="152"/>
      <c r="C551" s="186"/>
      <c r="D551" s="193"/>
      <c r="E551" s="88"/>
      <c r="F551" s="206"/>
      <c r="G551" s="94"/>
      <c r="H551" s="215"/>
      <c r="I551" s="113"/>
      <c r="J551" s="38"/>
      <c r="K551" s="38"/>
      <c r="L551" s="40"/>
    </row>
    <row r="552" spans="1:12">
      <c r="A552" s="46"/>
      <c r="B552" s="60"/>
      <c r="C552" s="162"/>
      <c r="D552" s="192"/>
      <c r="E552" s="61"/>
      <c r="F552" s="207"/>
      <c r="G552" s="93"/>
      <c r="H552" s="216"/>
      <c r="I552" s="114"/>
      <c r="J552" s="38"/>
      <c r="K552" s="38"/>
      <c r="L552" s="40"/>
    </row>
    <row r="553" spans="1:12">
      <c r="A553" s="47"/>
      <c r="C553" s="186"/>
      <c r="D553" s="193"/>
      <c r="E553" s="88"/>
      <c r="F553" s="206"/>
      <c r="G553" s="94"/>
      <c r="H553" s="215"/>
      <c r="I553" s="113"/>
      <c r="J553" s="38"/>
      <c r="K553" s="38"/>
      <c r="L553" s="40"/>
    </row>
    <row r="554" spans="1:12">
      <c r="A554" s="46"/>
      <c r="B554" s="159"/>
      <c r="C554" s="162"/>
      <c r="D554" s="192"/>
      <c r="E554" s="61"/>
      <c r="F554" s="207"/>
      <c r="G554" s="93"/>
      <c r="H554" s="216"/>
      <c r="I554" s="114"/>
      <c r="J554" s="38"/>
      <c r="K554" s="38"/>
      <c r="L554" s="40"/>
    </row>
    <row r="555" spans="1:12">
      <c r="A555" s="47"/>
      <c r="B555" s="150"/>
      <c r="C555" s="186"/>
      <c r="D555" s="193"/>
      <c r="E555" s="88"/>
      <c r="F555" s="206"/>
      <c r="G555" s="94"/>
      <c r="H555" s="215"/>
      <c r="I555" s="113"/>
      <c r="J555" s="38"/>
      <c r="K555" s="38"/>
      <c r="L555" s="40"/>
    </row>
    <row r="556" spans="1:12">
      <c r="A556" s="46"/>
      <c r="B556" s="155"/>
      <c r="C556" s="155"/>
      <c r="D556" s="192"/>
      <c r="E556" s="61"/>
      <c r="F556" s="207"/>
      <c r="G556" s="93"/>
      <c r="H556" s="216"/>
      <c r="I556" s="114"/>
      <c r="J556" s="38"/>
      <c r="K556" s="38"/>
      <c r="L556" s="40"/>
    </row>
    <row r="557" spans="1:12">
      <c r="A557" s="47"/>
      <c r="B557" s="150"/>
      <c r="C557" s="186"/>
      <c r="D557" s="191"/>
      <c r="E557" s="88"/>
      <c r="F557" s="206"/>
      <c r="G557" s="94"/>
      <c r="H557" s="215"/>
      <c r="I557" s="113"/>
      <c r="J557" s="38"/>
      <c r="K557" s="38"/>
      <c r="L557" s="40"/>
    </row>
    <row r="558" spans="1:12">
      <c r="A558" s="46"/>
      <c r="B558" s="155"/>
      <c r="C558" s="155"/>
      <c r="D558" s="192"/>
      <c r="E558" s="61"/>
      <c r="F558" s="207"/>
      <c r="G558" s="93"/>
      <c r="H558" s="216"/>
      <c r="I558" s="114"/>
      <c r="J558" s="38"/>
      <c r="K558" s="38"/>
      <c r="L558" s="40"/>
    </row>
    <row r="559" spans="1:12">
      <c r="A559" s="47"/>
      <c r="B559" s="150"/>
      <c r="C559" s="186"/>
      <c r="D559" s="193"/>
      <c r="E559" s="88"/>
      <c r="F559" s="206"/>
      <c r="G559" s="94"/>
      <c r="H559" s="215"/>
      <c r="I559" s="113"/>
      <c r="J559" s="38"/>
      <c r="K559" s="38"/>
      <c r="L559" s="40"/>
    </row>
    <row r="560" spans="1:12">
      <c r="A560" s="46"/>
      <c r="B560" s="155"/>
      <c r="C560" s="155"/>
      <c r="D560" s="192"/>
      <c r="E560" s="61"/>
      <c r="F560" s="207"/>
      <c r="G560" s="93"/>
      <c r="H560" s="216"/>
      <c r="I560" s="114"/>
      <c r="J560" s="38"/>
      <c r="K560" s="38"/>
      <c r="L560" s="40"/>
    </row>
    <row r="561" spans="1:12">
      <c r="A561" s="47"/>
      <c r="B561" s="150"/>
      <c r="C561" s="186"/>
      <c r="D561" s="193"/>
      <c r="E561" s="88"/>
      <c r="F561" s="206"/>
      <c r="G561" s="94"/>
      <c r="H561" s="215"/>
      <c r="I561" s="113"/>
      <c r="J561" s="38"/>
      <c r="K561" s="38"/>
      <c r="L561" s="40"/>
    </row>
    <row r="562" spans="1:12">
      <c r="A562" s="46"/>
      <c r="B562" s="155"/>
      <c r="C562" s="155"/>
      <c r="D562" s="192"/>
      <c r="E562" s="61"/>
      <c r="F562" s="207"/>
      <c r="G562" s="93"/>
      <c r="H562" s="216"/>
      <c r="I562" s="114"/>
      <c r="J562" s="38"/>
      <c r="K562" s="38"/>
      <c r="L562" s="40"/>
    </row>
    <row r="563" spans="1:12">
      <c r="A563" s="47"/>
      <c r="B563" s="150"/>
      <c r="C563" s="186"/>
      <c r="D563" s="193"/>
      <c r="E563" s="88"/>
      <c r="F563" s="206"/>
      <c r="G563" s="94"/>
      <c r="H563" s="215"/>
      <c r="I563" s="113"/>
      <c r="J563" s="38"/>
      <c r="K563" s="38"/>
      <c r="L563" s="40"/>
    </row>
    <row r="564" spans="1:12">
      <c r="A564" s="46"/>
      <c r="B564" s="155"/>
      <c r="C564" s="155"/>
      <c r="D564" s="192"/>
      <c r="E564" s="61"/>
      <c r="F564" s="207"/>
      <c r="G564" s="93"/>
      <c r="H564" s="216"/>
      <c r="I564" s="114"/>
      <c r="J564" s="38"/>
      <c r="K564" s="38"/>
      <c r="L564" s="40"/>
    </row>
    <row r="565" spans="1:12">
      <c r="A565" s="47"/>
      <c r="B565" s="150"/>
      <c r="C565" s="186"/>
      <c r="D565" s="193"/>
      <c r="E565" s="88"/>
      <c r="F565" s="206"/>
      <c r="G565" s="94"/>
      <c r="H565" s="215"/>
      <c r="I565" s="113"/>
      <c r="J565" s="38"/>
      <c r="K565" s="38"/>
      <c r="L565" s="40"/>
    </row>
    <row r="566" spans="1:12">
      <c r="A566" s="46"/>
      <c r="B566" s="155"/>
      <c r="C566" s="155"/>
      <c r="D566" s="192"/>
      <c r="E566" s="61"/>
      <c r="F566" s="207"/>
      <c r="G566" s="93"/>
      <c r="H566" s="216"/>
      <c r="I566" s="114"/>
      <c r="J566" s="38"/>
      <c r="K566" s="38"/>
      <c r="L566" s="40"/>
    </row>
    <row r="567" spans="1:12">
      <c r="A567" s="47"/>
      <c r="B567" s="150"/>
      <c r="C567" s="186"/>
      <c r="D567" s="193"/>
      <c r="E567" s="88"/>
      <c r="F567" s="206"/>
      <c r="G567" s="94"/>
      <c r="H567" s="215"/>
      <c r="I567" s="113"/>
      <c r="J567" s="38"/>
      <c r="K567" s="38"/>
      <c r="L567" s="40"/>
    </row>
    <row r="568" spans="1:12">
      <c r="A568" s="46"/>
      <c r="B568" s="155"/>
      <c r="C568" s="162"/>
      <c r="D568" s="192"/>
      <c r="E568" s="61"/>
      <c r="F568" s="207"/>
      <c r="G568" s="93"/>
      <c r="H568" s="216"/>
      <c r="I568" s="114"/>
      <c r="J568" s="38"/>
      <c r="K568" s="38"/>
      <c r="L568" s="40"/>
    </row>
    <row r="569" spans="1:12">
      <c r="A569" s="47"/>
      <c r="B569" s="150"/>
      <c r="C569" s="186"/>
      <c r="D569" s="193"/>
      <c r="E569" s="88"/>
      <c r="F569" s="206"/>
      <c r="G569" s="94"/>
      <c r="H569" s="215"/>
      <c r="I569" s="113"/>
      <c r="J569" s="38"/>
      <c r="K569" s="38"/>
      <c r="L569" s="40"/>
    </row>
    <row r="570" spans="1:12">
      <c r="A570" s="46"/>
      <c r="B570" s="155"/>
      <c r="C570" s="162"/>
      <c r="D570" s="192"/>
      <c r="E570" s="61"/>
      <c r="F570" s="207"/>
      <c r="G570" s="93"/>
      <c r="H570" s="216"/>
      <c r="I570" s="114"/>
      <c r="J570" s="38"/>
      <c r="K570" s="38"/>
      <c r="L570" s="40"/>
    </row>
    <row r="571" spans="1:12">
      <c r="A571" s="47"/>
      <c r="B571" s="150"/>
      <c r="C571" s="186"/>
      <c r="D571" s="193"/>
      <c r="E571" s="88"/>
      <c r="F571" s="206"/>
      <c r="G571" s="94"/>
      <c r="H571" s="215"/>
      <c r="I571" s="113"/>
      <c r="J571" s="38"/>
      <c r="K571" s="38"/>
      <c r="L571" s="40"/>
    </row>
    <row r="572" spans="1:12">
      <c r="A572" s="46"/>
      <c r="B572" s="62" t="s">
        <v>81</v>
      </c>
      <c r="C572" s="67"/>
      <c r="D572" s="81"/>
      <c r="E572" s="61"/>
      <c r="F572" s="93"/>
      <c r="G572" s="93"/>
      <c r="H572" s="216"/>
      <c r="I572" s="114"/>
      <c r="J572" s="38"/>
      <c r="K572" s="38"/>
      <c r="L572" s="40"/>
    </row>
    <row r="573" spans="1:12">
      <c r="A573" s="47"/>
      <c r="B573" s="150"/>
      <c r="C573" s="186"/>
      <c r="D573" s="193"/>
      <c r="E573" s="88"/>
      <c r="F573" s="206"/>
      <c r="G573" s="94"/>
      <c r="H573" s="215"/>
      <c r="I573" s="113"/>
      <c r="J573" s="38"/>
      <c r="K573" s="38"/>
      <c r="L573" s="40"/>
    </row>
    <row r="574" spans="1:12">
      <c r="A574" s="50"/>
      <c r="B574" s="161"/>
      <c r="C574" s="187"/>
      <c r="D574" s="195"/>
      <c r="E574" s="91"/>
      <c r="F574" s="208"/>
      <c r="G574" s="99"/>
      <c r="H574" s="218"/>
      <c r="I574" s="119"/>
      <c r="J574" s="38"/>
      <c r="K574" s="38"/>
      <c r="L574" s="40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9" manualBreakCount="9">
    <brk id="54" max="9" man="1"/>
    <brk id="106" max="9" man="1"/>
    <brk id="158" max="9" man="1"/>
    <brk id="210" max="9" man="1"/>
    <brk id="262" max="9" man="1"/>
    <brk id="314" max="9" man="1"/>
    <brk id="366" max="9" man="1"/>
    <brk id="418" max="9" man="1"/>
    <brk id="52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66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+'内訳書（4.電気設備工事）'!A1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>
        <v>5</v>
      </c>
      <c r="B4" s="56" t="s">
        <v>189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07"/>
      <c r="I5" s="113"/>
    </row>
    <row r="6" spans="1:9" ht="12.6" customHeight="1">
      <c r="A6" s="132" t="s">
        <v>216</v>
      </c>
      <c r="B6" s="56" t="s">
        <v>228</v>
      </c>
      <c r="C6" s="125"/>
      <c r="D6" s="81">
        <v>1</v>
      </c>
      <c r="E6" s="61" t="s">
        <v>21</v>
      </c>
      <c r="F6" s="93"/>
      <c r="G6" s="93"/>
      <c r="H6" s="140"/>
      <c r="I6" s="114"/>
    </row>
    <row r="7" spans="1:9" ht="12.6" customHeight="1">
      <c r="A7" s="149"/>
      <c r="B7" s="57"/>
      <c r="C7" s="124"/>
      <c r="D7" s="80"/>
      <c r="E7" s="88"/>
      <c r="F7" s="94"/>
      <c r="G7" s="94"/>
      <c r="H7" s="107"/>
      <c r="I7" s="113"/>
    </row>
    <row r="8" spans="1:9" ht="12.6" customHeight="1">
      <c r="A8" s="133" t="s">
        <v>217</v>
      </c>
      <c r="B8" s="56" t="s">
        <v>231</v>
      </c>
      <c r="C8" s="125"/>
      <c r="D8" s="81">
        <v>1</v>
      </c>
      <c r="E8" s="61" t="s">
        <v>21</v>
      </c>
      <c r="F8" s="93"/>
      <c r="G8" s="93"/>
      <c r="H8" s="140"/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07"/>
      <c r="I9" s="113"/>
    </row>
    <row r="10" spans="1:9" ht="12.6" customHeight="1">
      <c r="A10" s="133" t="s">
        <v>219</v>
      </c>
      <c r="B10" s="56" t="s">
        <v>133</v>
      </c>
      <c r="C10" s="67"/>
      <c r="D10" s="81">
        <v>1</v>
      </c>
      <c r="E10" s="61" t="s">
        <v>21</v>
      </c>
      <c r="F10" s="93"/>
      <c r="G10" s="93"/>
      <c r="H10" s="148"/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07"/>
      <c r="I11" s="113"/>
    </row>
    <row r="12" spans="1:9" ht="12.6" customHeight="1">
      <c r="A12" s="133" t="s">
        <v>46</v>
      </c>
      <c r="B12" s="56" t="s">
        <v>233</v>
      </c>
      <c r="C12" s="67"/>
      <c r="D12" s="81">
        <v>1</v>
      </c>
      <c r="E12" s="61" t="s">
        <v>21</v>
      </c>
      <c r="F12" s="93"/>
      <c r="G12" s="93"/>
      <c r="H12" s="148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07"/>
      <c r="I13" s="113"/>
    </row>
    <row r="14" spans="1:9" ht="12.6" customHeight="1">
      <c r="A14" s="133" t="s">
        <v>199</v>
      </c>
      <c r="B14" s="56" t="s">
        <v>223</v>
      </c>
      <c r="C14" s="67"/>
      <c r="D14" s="81">
        <v>1</v>
      </c>
      <c r="E14" s="61" t="s">
        <v>21</v>
      </c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133" t="s">
        <v>221</v>
      </c>
      <c r="B16" s="56" t="s">
        <v>225</v>
      </c>
      <c r="C16" s="67"/>
      <c r="D16" s="81">
        <v>1</v>
      </c>
      <c r="E16" s="61" t="s">
        <v>21</v>
      </c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/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  <row r="55" spans="1:9" ht="12.6" customHeight="1">
      <c r="A55" s="45"/>
      <c r="B55" s="38"/>
      <c r="C55" s="126"/>
      <c r="D55" s="78"/>
      <c r="E55" s="88"/>
      <c r="F55" s="92"/>
      <c r="G55" s="92"/>
      <c r="H55" s="107"/>
      <c r="I55" s="113"/>
    </row>
    <row r="56" spans="1:9" ht="12.6" customHeight="1">
      <c r="A56" s="132" t="s">
        <v>216</v>
      </c>
      <c r="B56" s="56" t="s">
        <v>228</v>
      </c>
      <c r="C56" s="125"/>
      <c r="D56" s="79"/>
      <c r="E56" s="61"/>
      <c r="F56" s="93"/>
      <c r="G56" s="93"/>
      <c r="H56" s="140"/>
      <c r="I56" s="114"/>
    </row>
    <row r="57" spans="1:9" ht="12.6" customHeight="1">
      <c r="A57" s="47"/>
      <c r="B57" s="57"/>
      <c r="C57" s="124" t="s">
        <v>444</v>
      </c>
      <c r="D57" s="191"/>
      <c r="E57" s="88"/>
      <c r="F57" s="246"/>
      <c r="G57" s="94"/>
      <c r="H57" s="250"/>
      <c r="I57" s="113"/>
    </row>
    <row r="58" spans="1:9" ht="12.6" customHeight="1">
      <c r="A58" s="46"/>
      <c r="B58" s="56" t="s">
        <v>467</v>
      </c>
      <c r="C58" s="125" t="s">
        <v>187</v>
      </c>
      <c r="D58" s="192">
        <v>2</v>
      </c>
      <c r="E58" s="61" t="s">
        <v>19</v>
      </c>
      <c r="F58" s="247"/>
      <c r="G58" s="93"/>
      <c r="H58" s="251"/>
      <c r="I58" s="114"/>
    </row>
    <row r="59" spans="1:9" ht="12.6" customHeight="1">
      <c r="A59" s="47"/>
      <c r="B59" s="57"/>
      <c r="C59" s="124" t="s">
        <v>475</v>
      </c>
      <c r="D59" s="238"/>
      <c r="E59" s="244"/>
      <c r="F59" s="212"/>
      <c r="G59" s="94"/>
      <c r="H59" s="250"/>
      <c r="I59" s="113"/>
    </row>
    <row r="60" spans="1:9" ht="12.6" customHeight="1">
      <c r="A60" s="46"/>
      <c r="B60" s="56"/>
      <c r="C60" s="125" t="s">
        <v>43</v>
      </c>
      <c r="D60" s="192">
        <v>1</v>
      </c>
      <c r="E60" s="245" t="s">
        <v>19</v>
      </c>
      <c r="F60" s="248"/>
      <c r="G60" s="93"/>
      <c r="H60" s="251"/>
      <c r="I60" s="114"/>
    </row>
    <row r="61" spans="1:9" ht="12.6" customHeight="1">
      <c r="A61" s="47"/>
      <c r="B61" s="233"/>
      <c r="C61" s="124" t="s">
        <v>481</v>
      </c>
      <c r="D61" s="191"/>
      <c r="E61" s="88"/>
      <c r="F61" s="212"/>
      <c r="G61" s="94"/>
      <c r="H61" s="250"/>
      <c r="I61" s="113"/>
    </row>
    <row r="62" spans="1:9" ht="12.6" customHeight="1">
      <c r="A62" s="46"/>
      <c r="B62" s="234" t="s">
        <v>467</v>
      </c>
      <c r="C62" s="155" t="s">
        <v>211</v>
      </c>
      <c r="D62" s="192">
        <v>1</v>
      </c>
      <c r="E62" s="61" t="s">
        <v>19</v>
      </c>
      <c r="F62" s="247"/>
      <c r="G62" s="93"/>
      <c r="H62" s="251"/>
      <c r="I62" s="114"/>
    </row>
    <row r="63" spans="1:9" ht="12.6" customHeight="1">
      <c r="A63" s="47"/>
      <c r="B63" s="233"/>
      <c r="C63" s="150" t="s">
        <v>250</v>
      </c>
      <c r="D63" s="239"/>
      <c r="E63" s="244"/>
      <c r="F63" s="212"/>
      <c r="G63" s="94"/>
      <c r="H63" s="250"/>
      <c r="I63" s="113"/>
    </row>
    <row r="64" spans="1:9" ht="12.6" customHeight="1">
      <c r="A64" s="46"/>
      <c r="B64" s="234"/>
      <c r="C64" s="162" t="s">
        <v>43</v>
      </c>
      <c r="D64" s="192">
        <v>1</v>
      </c>
      <c r="E64" s="245" t="s">
        <v>19</v>
      </c>
      <c r="F64" s="247"/>
      <c r="G64" s="93"/>
      <c r="H64" s="251"/>
      <c r="I64" s="114"/>
    </row>
    <row r="65" spans="1:9" ht="12.6" customHeight="1">
      <c r="A65" s="47"/>
      <c r="B65" s="233"/>
      <c r="C65" s="124" t="s">
        <v>117</v>
      </c>
      <c r="D65" s="193"/>
      <c r="E65" s="88"/>
      <c r="F65" s="212"/>
      <c r="G65" s="94"/>
      <c r="H65" s="250"/>
      <c r="I65" s="113"/>
    </row>
    <row r="66" spans="1:9" ht="12.6" customHeight="1">
      <c r="A66" s="46"/>
      <c r="B66" s="234" t="s">
        <v>467</v>
      </c>
      <c r="C66" s="155" t="s">
        <v>482</v>
      </c>
      <c r="D66" s="192">
        <v>1</v>
      </c>
      <c r="E66" s="61" t="s">
        <v>19</v>
      </c>
      <c r="F66" s="247"/>
      <c r="G66" s="93"/>
      <c r="H66" s="251"/>
      <c r="I66" s="114"/>
    </row>
    <row r="67" spans="1:9" ht="12.6" customHeight="1">
      <c r="A67" s="47"/>
      <c r="B67" s="233"/>
      <c r="C67" s="150" t="s">
        <v>278</v>
      </c>
      <c r="D67" s="239"/>
      <c r="E67" s="244"/>
      <c r="F67" s="212"/>
      <c r="G67" s="94"/>
      <c r="H67" s="250"/>
      <c r="I67" s="113"/>
    </row>
    <row r="68" spans="1:9" ht="12.6" customHeight="1">
      <c r="A68" s="46"/>
      <c r="B68" s="234"/>
      <c r="C68" s="162" t="s">
        <v>43</v>
      </c>
      <c r="D68" s="192">
        <v>1</v>
      </c>
      <c r="E68" s="245" t="s">
        <v>19</v>
      </c>
      <c r="F68" s="247"/>
      <c r="G68" s="93"/>
      <c r="H68" s="251"/>
      <c r="I68" s="114"/>
    </row>
    <row r="69" spans="1:9" ht="12.6" customHeight="1">
      <c r="A69" s="47"/>
      <c r="B69" s="233"/>
      <c r="C69" s="186"/>
      <c r="D69" s="240"/>
      <c r="E69" s="244"/>
      <c r="F69" s="212"/>
      <c r="G69" s="94"/>
      <c r="H69" s="250"/>
      <c r="I69" s="113"/>
    </row>
    <row r="70" spans="1:9" ht="12.6" customHeight="1">
      <c r="A70" s="46"/>
      <c r="B70" s="234" t="s">
        <v>295</v>
      </c>
      <c r="C70" s="155" t="s">
        <v>480</v>
      </c>
      <c r="D70" s="241">
        <v>1</v>
      </c>
      <c r="E70" s="245" t="s">
        <v>19</v>
      </c>
      <c r="F70" s="247"/>
      <c r="G70" s="93"/>
      <c r="H70" s="251"/>
      <c r="I70" s="114"/>
    </row>
    <row r="71" spans="1:9" ht="12.6" customHeight="1">
      <c r="A71" s="47"/>
      <c r="B71" s="233"/>
      <c r="C71" s="186"/>
      <c r="D71" s="242"/>
      <c r="E71" s="244"/>
      <c r="F71" s="212"/>
      <c r="G71" s="94"/>
      <c r="H71" s="250"/>
      <c r="I71" s="221"/>
    </row>
    <row r="72" spans="1:9" ht="12.6" customHeight="1">
      <c r="A72" s="46"/>
      <c r="B72" s="234" t="s">
        <v>477</v>
      </c>
      <c r="C72" s="188" t="s">
        <v>478</v>
      </c>
      <c r="D72" s="241">
        <v>12</v>
      </c>
      <c r="E72" s="245" t="s">
        <v>483</v>
      </c>
      <c r="F72" s="247"/>
      <c r="G72" s="93"/>
      <c r="H72" s="251"/>
      <c r="I72" s="114"/>
    </row>
    <row r="73" spans="1:9" ht="12.6" customHeight="1">
      <c r="A73" s="47"/>
      <c r="B73" s="233"/>
      <c r="C73" s="186"/>
      <c r="D73" s="242"/>
      <c r="E73" s="244"/>
      <c r="F73" s="206"/>
      <c r="G73" s="94"/>
      <c r="H73" s="250"/>
      <c r="I73" s="221"/>
    </row>
    <row r="74" spans="1:9" ht="12.6" customHeight="1">
      <c r="A74" s="46"/>
      <c r="B74" s="234" t="s">
        <v>476</v>
      </c>
      <c r="C74" s="162"/>
      <c r="D74" s="241">
        <v>1</v>
      </c>
      <c r="E74" s="245" t="s">
        <v>21</v>
      </c>
      <c r="F74" s="207"/>
      <c r="G74" s="93"/>
      <c r="H74" s="251"/>
      <c r="I74" s="114"/>
    </row>
    <row r="75" spans="1:9" ht="12.6" customHeight="1">
      <c r="A75" s="47"/>
      <c r="B75" s="57"/>
      <c r="C75" s="124"/>
      <c r="D75" s="78"/>
      <c r="E75" s="88"/>
      <c r="F75" s="94"/>
      <c r="G75" s="94"/>
      <c r="H75" s="252"/>
      <c r="I75" s="221"/>
    </row>
    <row r="76" spans="1:9" ht="12.6" customHeight="1">
      <c r="A76" s="46"/>
      <c r="B76" s="56"/>
      <c r="C76" s="125"/>
      <c r="D76" s="81"/>
      <c r="E76" s="61"/>
      <c r="F76" s="93"/>
      <c r="G76" s="93"/>
      <c r="H76" s="148"/>
      <c r="I76" s="114"/>
    </row>
    <row r="77" spans="1:9" ht="12.6" customHeight="1">
      <c r="A77" s="47"/>
      <c r="B77" s="57"/>
      <c r="C77" s="68"/>
      <c r="D77" s="78"/>
      <c r="E77" s="88"/>
      <c r="F77" s="94"/>
      <c r="G77" s="94"/>
      <c r="H77" s="252"/>
      <c r="I77" s="221"/>
    </row>
    <row r="78" spans="1:9" ht="12.6" customHeight="1">
      <c r="A78" s="46"/>
      <c r="B78" s="56"/>
      <c r="C78" s="67"/>
      <c r="D78" s="81"/>
      <c r="E78" s="61"/>
      <c r="F78" s="93"/>
      <c r="G78" s="93"/>
      <c r="H78" s="148"/>
      <c r="I78" s="114"/>
    </row>
    <row r="79" spans="1:9" ht="12.6" customHeight="1">
      <c r="A79" s="47"/>
      <c r="B79" s="57"/>
      <c r="C79" s="68"/>
      <c r="D79" s="78"/>
      <c r="E79" s="88"/>
      <c r="F79" s="94"/>
      <c r="G79" s="94"/>
      <c r="H79" s="252"/>
      <c r="I79" s="221"/>
    </row>
    <row r="80" spans="1:9" ht="12.6" customHeight="1">
      <c r="A80" s="46"/>
      <c r="B80" s="56"/>
      <c r="C80" s="67"/>
      <c r="D80" s="79"/>
      <c r="E80" s="61"/>
      <c r="F80" s="93"/>
      <c r="G80" s="93"/>
      <c r="H80" s="148"/>
      <c r="I80" s="114"/>
    </row>
    <row r="81" spans="1:9" ht="12.6" customHeight="1">
      <c r="A81" s="47"/>
      <c r="B81" s="57"/>
      <c r="C81" s="68"/>
      <c r="D81" s="80"/>
      <c r="E81" s="88"/>
      <c r="F81" s="94"/>
      <c r="G81" s="94"/>
      <c r="H81" s="252"/>
      <c r="I81" s="221"/>
    </row>
    <row r="82" spans="1:9" ht="12.6" customHeight="1">
      <c r="A82" s="46"/>
      <c r="B82" s="56"/>
      <c r="C82" s="67"/>
      <c r="D82" s="81"/>
      <c r="E82" s="61"/>
      <c r="F82" s="93"/>
      <c r="G82" s="93"/>
      <c r="H82" s="148"/>
      <c r="I82" s="114"/>
    </row>
    <row r="83" spans="1:9" ht="12.6" customHeight="1">
      <c r="A83" s="47"/>
      <c r="B83" s="57"/>
      <c r="C83" s="68"/>
      <c r="D83" s="78"/>
      <c r="E83" s="88"/>
      <c r="F83" s="94"/>
      <c r="G83" s="94"/>
      <c r="H83" s="252"/>
      <c r="I83" s="221"/>
    </row>
    <row r="84" spans="1:9" ht="12.6" customHeight="1">
      <c r="A84" s="46"/>
      <c r="B84" s="56"/>
      <c r="C84" s="67"/>
      <c r="D84" s="81"/>
      <c r="E84" s="61"/>
      <c r="F84" s="93"/>
      <c r="G84" s="93"/>
      <c r="H84" s="148"/>
      <c r="I84" s="114"/>
    </row>
    <row r="85" spans="1:9" ht="12.6" customHeight="1">
      <c r="A85" s="47"/>
      <c r="B85" s="57"/>
      <c r="C85" s="68"/>
      <c r="D85" s="78"/>
      <c r="E85" s="88"/>
      <c r="F85" s="94"/>
      <c r="G85" s="94"/>
      <c r="H85" s="107"/>
      <c r="I85" s="113"/>
    </row>
    <row r="86" spans="1:9" ht="12.6" customHeight="1">
      <c r="A86" s="46"/>
      <c r="B86" s="56"/>
      <c r="C86" s="67"/>
      <c r="D86" s="81"/>
      <c r="E86" s="61"/>
      <c r="F86" s="93"/>
      <c r="G86" s="93"/>
      <c r="H86" s="108"/>
      <c r="I86" s="114"/>
    </row>
    <row r="87" spans="1:9" ht="12.6" customHeight="1">
      <c r="A87" s="47"/>
      <c r="B87" s="57"/>
      <c r="C87" s="68"/>
      <c r="D87" s="78"/>
      <c r="E87" s="88"/>
      <c r="F87" s="94"/>
      <c r="G87" s="94"/>
      <c r="H87" s="107"/>
      <c r="I87" s="113"/>
    </row>
    <row r="88" spans="1:9" ht="12.6" customHeight="1">
      <c r="A88" s="46"/>
      <c r="B88" s="56"/>
      <c r="C88" s="67"/>
      <c r="D88" s="81"/>
      <c r="E88" s="61"/>
      <c r="F88" s="93"/>
      <c r="G88" s="93"/>
      <c r="H88" s="108"/>
      <c r="I88" s="114"/>
    </row>
    <row r="89" spans="1:9" ht="12.6" customHeight="1">
      <c r="A89" s="47"/>
      <c r="B89" s="57"/>
      <c r="C89" s="68"/>
      <c r="D89" s="80"/>
      <c r="E89" s="88"/>
      <c r="F89" s="94"/>
      <c r="G89" s="94"/>
      <c r="H89" s="107"/>
      <c r="I89" s="113"/>
    </row>
    <row r="90" spans="1:9" ht="12.6" customHeight="1">
      <c r="A90" s="46"/>
      <c r="B90" s="56"/>
      <c r="C90" s="67"/>
      <c r="D90" s="81"/>
      <c r="E90" s="61"/>
      <c r="F90" s="93"/>
      <c r="G90" s="93"/>
      <c r="H90" s="108"/>
      <c r="I90" s="114"/>
    </row>
    <row r="91" spans="1:9" ht="12.6" customHeight="1">
      <c r="A91" s="47"/>
      <c r="B91" s="57"/>
      <c r="C91" s="68"/>
      <c r="D91" s="78"/>
      <c r="E91" s="88"/>
      <c r="F91" s="94"/>
      <c r="G91" s="94"/>
      <c r="H91" s="107"/>
      <c r="I91" s="113"/>
    </row>
    <row r="92" spans="1:9" ht="12.6" customHeight="1">
      <c r="A92" s="46"/>
      <c r="B92" s="56"/>
      <c r="C92" s="67"/>
      <c r="D92" s="81"/>
      <c r="E92" s="61"/>
      <c r="F92" s="93"/>
      <c r="G92" s="93"/>
      <c r="H92" s="108"/>
      <c r="I92" s="114"/>
    </row>
    <row r="93" spans="1:9" ht="12.6" customHeight="1">
      <c r="A93" s="47"/>
      <c r="B93" s="57"/>
      <c r="C93" s="68"/>
      <c r="D93" s="78"/>
      <c r="E93" s="88"/>
      <c r="F93" s="94"/>
      <c r="G93" s="94"/>
      <c r="H93" s="107"/>
      <c r="I93" s="113"/>
    </row>
    <row r="94" spans="1:9" ht="12.6" customHeight="1">
      <c r="A94" s="46"/>
      <c r="B94" s="56"/>
      <c r="C94" s="67"/>
      <c r="D94" s="81"/>
      <c r="E94" s="61"/>
      <c r="F94" s="93"/>
      <c r="G94" s="93"/>
      <c r="H94" s="108"/>
      <c r="I94" s="114"/>
    </row>
    <row r="95" spans="1:9" ht="12.6" customHeight="1">
      <c r="A95" s="47"/>
      <c r="B95" s="57"/>
      <c r="C95" s="68"/>
      <c r="D95" s="78"/>
      <c r="E95" s="88"/>
      <c r="F95" s="94"/>
      <c r="G95" s="94"/>
      <c r="H95" s="107"/>
      <c r="I95" s="113"/>
    </row>
    <row r="96" spans="1:9" ht="12.6" customHeight="1">
      <c r="A96" s="46"/>
      <c r="B96" s="56"/>
      <c r="C96" s="67"/>
      <c r="D96" s="81"/>
      <c r="E96" s="61"/>
      <c r="F96" s="93"/>
      <c r="G96" s="93"/>
      <c r="H96" s="108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07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08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07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08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07"/>
      <c r="I101" s="113"/>
    </row>
    <row r="102" spans="1:9" ht="12.6" customHeight="1">
      <c r="A102" s="46"/>
      <c r="B102" s="56"/>
      <c r="C102" s="67"/>
      <c r="D102" s="81"/>
      <c r="E102" s="61"/>
      <c r="F102" s="93"/>
      <c r="G102" s="93"/>
      <c r="H102" s="108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07"/>
      <c r="I103" s="113"/>
    </row>
    <row r="104" spans="1:9" ht="12.6" customHeight="1">
      <c r="A104" s="46"/>
      <c r="B104" s="62" t="s">
        <v>24</v>
      </c>
      <c r="C104" s="67"/>
      <c r="D104" s="81"/>
      <c r="E104" s="61"/>
      <c r="F104" s="93"/>
      <c r="G104" s="93"/>
      <c r="H104" s="108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07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1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07"/>
      <c r="I107" s="113"/>
    </row>
    <row r="108" spans="1:9" ht="12.6" customHeight="1">
      <c r="A108" s="133" t="s">
        <v>217</v>
      </c>
      <c r="B108" s="56" t="s">
        <v>231</v>
      </c>
      <c r="C108" s="125"/>
      <c r="D108" s="79"/>
      <c r="E108" s="61"/>
      <c r="F108" s="93"/>
      <c r="G108" s="93"/>
      <c r="H108" s="108"/>
      <c r="I108" s="143"/>
    </row>
    <row r="109" spans="1:9" ht="12.6" customHeight="1">
      <c r="A109" s="47"/>
      <c r="B109" s="57"/>
      <c r="C109" s="150"/>
      <c r="D109" s="193"/>
      <c r="E109" s="88"/>
      <c r="F109" s="206"/>
      <c r="G109" s="94"/>
      <c r="H109" s="250"/>
      <c r="I109" s="113"/>
    </row>
    <row r="110" spans="1:9" ht="12.6" customHeight="1">
      <c r="A110" s="46"/>
      <c r="B110" s="158" t="s">
        <v>321</v>
      </c>
      <c r="C110" s="155" t="s">
        <v>424</v>
      </c>
      <c r="D110" s="192">
        <v>2</v>
      </c>
      <c r="E110" s="61" t="s">
        <v>19</v>
      </c>
      <c r="F110" s="207"/>
      <c r="G110" s="93"/>
      <c r="H110" s="251"/>
      <c r="I110" s="114"/>
    </row>
    <row r="111" spans="1:9" ht="12.6" customHeight="1">
      <c r="A111" s="47"/>
      <c r="B111" s="152"/>
      <c r="C111" s="150"/>
      <c r="D111" s="193"/>
      <c r="E111" s="88"/>
      <c r="F111" s="206"/>
      <c r="G111" s="94"/>
      <c r="H111" s="250"/>
      <c r="I111" s="113"/>
    </row>
    <row r="112" spans="1:9" ht="12.6" customHeight="1">
      <c r="A112" s="46"/>
      <c r="B112" s="158" t="s">
        <v>321</v>
      </c>
      <c r="C112" s="155" t="s">
        <v>351</v>
      </c>
      <c r="D112" s="192">
        <v>1</v>
      </c>
      <c r="E112" s="61" t="s">
        <v>19</v>
      </c>
      <c r="F112" s="207"/>
      <c r="G112" s="93"/>
      <c r="H112" s="251"/>
      <c r="I112" s="114"/>
    </row>
    <row r="113" spans="1:9" ht="12.6" customHeight="1">
      <c r="A113" s="47"/>
      <c r="B113" s="152"/>
      <c r="C113" s="150"/>
      <c r="D113" s="193"/>
      <c r="E113" s="88"/>
      <c r="F113" s="206"/>
      <c r="G113" s="94"/>
      <c r="H113" s="250"/>
      <c r="I113" s="113"/>
    </row>
    <row r="114" spans="1:9" ht="12.6" customHeight="1">
      <c r="A114" s="46"/>
      <c r="B114" s="158" t="s">
        <v>321</v>
      </c>
      <c r="C114" s="155" t="s">
        <v>88</v>
      </c>
      <c r="D114" s="192">
        <v>1</v>
      </c>
      <c r="E114" s="61" t="s">
        <v>19</v>
      </c>
      <c r="F114" s="207"/>
      <c r="G114" s="93"/>
      <c r="H114" s="251"/>
      <c r="I114" s="114"/>
    </row>
    <row r="115" spans="1:9" ht="12.6" customHeight="1">
      <c r="A115" s="47"/>
      <c r="B115" s="152"/>
      <c r="C115" s="150"/>
      <c r="D115" s="193"/>
      <c r="E115" s="88"/>
      <c r="F115" s="206"/>
      <c r="G115" s="94"/>
      <c r="H115" s="250"/>
      <c r="I115" s="113"/>
    </row>
    <row r="116" spans="1:9" ht="12.6" customHeight="1">
      <c r="A116" s="46"/>
      <c r="B116" s="158" t="s">
        <v>321</v>
      </c>
      <c r="C116" s="155" t="s">
        <v>351</v>
      </c>
      <c r="D116" s="192">
        <v>3</v>
      </c>
      <c r="E116" s="61" t="s">
        <v>19</v>
      </c>
      <c r="F116" s="207"/>
      <c r="G116" s="93"/>
      <c r="H116" s="251"/>
      <c r="I116" s="114"/>
    </row>
    <row r="117" spans="1:9" ht="12.6" customHeight="1">
      <c r="A117" s="47"/>
      <c r="B117" s="152"/>
      <c r="C117" s="150"/>
      <c r="D117" s="193"/>
      <c r="E117" s="88"/>
      <c r="F117" s="206"/>
      <c r="G117" s="94"/>
      <c r="H117" s="250"/>
      <c r="I117" s="113"/>
    </row>
    <row r="118" spans="1:9" ht="12.6" customHeight="1">
      <c r="A118" s="46"/>
      <c r="B118" s="158" t="s">
        <v>321</v>
      </c>
      <c r="C118" s="155" t="s">
        <v>486</v>
      </c>
      <c r="D118" s="192">
        <v>1</v>
      </c>
      <c r="E118" s="61" t="s">
        <v>19</v>
      </c>
      <c r="F118" s="207"/>
      <c r="G118" s="93"/>
      <c r="H118" s="251"/>
      <c r="I118" s="114"/>
    </row>
    <row r="119" spans="1:9" ht="12.6" customHeight="1">
      <c r="A119" s="47"/>
      <c r="B119" s="152"/>
      <c r="C119" s="150"/>
      <c r="D119" s="191"/>
      <c r="E119" s="88"/>
      <c r="F119" s="206"/>
      <c r="G119" s="94"/>
      <c r="H119" s="250"/>
      <c r="I119" s="113"/>
    </row>
    <row r="120" spans="1:9" ht="12.6" customHeight="1">
      <c r="A120" s="132"/>
      <c r="B120" s="158" t="s">
        <v>484</v>
      </c>
      <c r="C120" s="155" t="s">
        <v>485</v>
      </c>
      <c r="D120" s="192">
        <v>3</v>
      </c>
      <c r="E120" s="61" t="s">
        <v>19</v>
      </c>
      <c r="F120" s="207"/>
      <c r="G120" s="93"/>
      <c r="H120" s="251"/>
      <c r="I120" s="114"/>
    </row>
    <row r="121" spans="1:9" ht="12.6" customHeight="1">
      <c r="A121" s="47"/>
      <c r="B121" s="57"/>
      <c r="C121" s="68"/>
      <c r="D121" s="80"/>
      <c r="E121" s="88"/>
      <c r="F121" s="94"/>
      <c r="G121" s="94"/>
      <c r="H121" s="107"/>
      <c r="I121" s="113"/>
    </row>
    <row r="122" spans="1:9" ht="12.6" customHeight="1">
      <c r="A122" s="46"/>
      <c r="B122" s="56"/>
      <c r="C122" s="67"/>
      <c r="D122" s="81"/>
      <c r="E122" s="61"/>
      <c r="F122" s="93"/>
      <c r="G122" s="93"/>
      <c r="H122" s="148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07"/>
      <c r="I123" s="113"/>
    </row>
    <row r="124" spans="1:9" ht="12.6" customHeight="1">
      <c r="A124" s="46"/>
      <c r="B124" s="56"/>
      <c r="C124" s="67"/>
      <c r="D124" s="145"/>
      <c r="E124" s="61"/>
      <c r="F124" s="249"/>
      <c r="G124" s="249"/>
      <c r="H124" s="140"/>
      <c r="I124" s="114"/>
    </row>
    <row r="125" spans="1:9" ht="12.6" customHeight="1">
      <c r="A125" s="47"/>
      <c r="B125" s="57"/>
      <c r="C125" s="124"/>
      <c r="D125" s="80"/>
      <c r="E125" s="88"/>
      <c r="F125" s="94"/>
      <c r="G125" s="94"/>
      <c r="H125" s="107"/>
      <c r="I125" s="113"/>
    </row>
    <row r="126" spans="1:9" ht="12.6" customHeight="1">
      <c r="A126" s="46"/>
      <c r="B126" s="56"/>
      <c r="C126" s="125"/>
      <c r="D126" s="81"/>
      <c r="E126" s="61"/>
      <c r="F126" s="93"/>
      <c r="G126" s="93"/>
      <c r="H126" s="140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07"/>
      <c r="I127" s="113"/>
    </row>
    <row r="128" spans="1:9" ht="12.6" customHeight="1">
      <c r="A128" s="46"/>
      <c r="B128" s="56"/>
      <c r="C128" s="67"/>
      <c r="D128" s="81"/>
      <c r="E128" s="61"/>
      <c r="F128" s="93"/>
      <c r="G128" s="93"/>
      <c r="H128" s="148"/>
      <c r="I128" s="114"/>
    </row>
    <row r="129" spans="1:9" ht="12.6" customHeight="1">
      <c r="A129" s="47"/>
      <c r="B129" s="57"/>
      <c r="C129" s="68"/>
      <c r="D129" s="78"/>
      <c r="E129" s="88"/>
      <c r="F129" s="94"/>
      <c r="G129" s="94"/>
      <c r="H129" s="107"/>
      <c r="I129" s="113"/>
    </row>
    <row r="130" spans="1:9" ht="12.6" customHeight="1">
      <c r="A130" s="46"/>
      <c r="B130" s="56"/>
      <c r="C130" s="67"/>
      <c r="D130" s="81"/>
      <c r="E130" s="61"/>
      <c r="F130" s="93"/>
      <c r="G130" s="93"/>
      <c r="H130" s="108"/>
      <c r="I130" s="114"/>
    </row>
    <row r="131" spans="1:9" ht="12.6" customHeight="1">
      <c r="A131" s="47"/>
      <c r="B131" s="57"/>
      <c r="C131" s="68"/>
      <c r="D131" s="78"/>
      <c r="E131" s="88"/>
      <c r="F131" s="94"/>
      <c r="G131" s="94"/>
      <c r="H131" s="107"/>
      <c r="I131" s="113"/>
    </row>
    <row r="132" spans="1:9" ht="12.6" customHeight="1">
      <c r="A132" s="46"/>
      <c r="B132" s="56"/>
      <c r="C132" s="67"/>
      <c r="D132" s="79"/>
      <c r="E132" s="61"/>
      <c r="F132" s="93"/>
      <c r="G132" s="93"/>
      <c r="H132" s="108"/>
      <c r="I132" s="114"/>
    </row>
    <row r="133" spans="1:9" ht="12.6" customHeight="1">
      <c r="A133" s="47"/>
      <c r="B133" s="57"/>
      <c r="C133" s="68"/>
      <c r="D133" s="80"/>
      <c r="E133" s="88"/>
      <c r="F133" s="94"/>
      <c r="G133" s="94"/>
      <c r="H133" s="107"/>
      <c r="I133" s="113"/>
    </row>
    <row r="134" spans="1:9" ht="12.6" customHeight="1">
      <c r="A134" s="46"/>
      <c r="B134" s="56"/>
      <c r="C134" s="67"/>
      <c r="D134" s="81"/>
      <c r="E134" s="61"/>
      <c r="F134" s="93"/>
      <c r="G134" s="93"/>
      <c r="H134" s="108"/>
      <c r="I134" s="114"/>
    </row>
    <row r="135" spans="1:9" ht="12.6" customHeight="1">
      <c r="A135" s="47"/>
      <c r="B135" s="57"/>
      <c r="C135" s="68"/>
      <c r="D135" s="78"/>
      <c r="E135" s="88"/>
      <c r="F135" s="94"/>
      <c r="G135" s="94"/>
      <c r="H135" s="107"/>
      <c r="I135" s="113"/>
    </row>
    <row r="136" spans="1:9" ht="12.6" customHeight="1">
      <c r="A136" s="46"/>
      <c r="B136" s="56"/>
      <c r="C136" s="67"/>
      <c r="D136" s="81"/>
      <c r="E136" s="61"/>
      <c r="F136" s="93"/>
      <c r="G136" s="93"/>
      <c r="H136" s="108"/>
      <c r="I136" s="114"/>
    </row>
    <row r="137" spans="1:9" ht="12.6" customHeight="1">
      <c r="A137" s="47"/>
      <c r="B137" s="57"/>
      <c r="C137" s="68"/>
      <c r="D137" s="78"/>
      <c r="E137" s="88"/>
      <c r="F137" s="94"/>
      <c r="G137" s="94"/>
      <c r="H137" s="107"/>
      <c r="I137" s="113"/>
    </row>
    <row r="138" spans="1:9" ht="12.6" customHeight="1">
      <c r="A138" s="46"/>
      <c r="B138" s="56"/>
      <c r="C138" s="67"/>
      <c r="D138" s="81"/>
      <c r="E138" s="61"/>
      <c r="F138" s="93"/>
      <c r="G138" s="93"/>
      <c r="H138" s="108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07"/>
      <c r="I139" s="113"/>
    </row>
    <row r="140" spans="1:9" ht="12.6" customHeight="1">
      <c r="A140" s="46"/>
      <c r="B140" s="56"/>
      <c r="C140" s="67"/>
      <c r="D140" s="81"/>
      <c r="E140" s="61"/>
      <c r="F140" s="93"/>
      <c r="G140" s="93"/>
      <c r="H140" s="108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07"/>
      <c r="I141" s="113"/>
    </row>
    <row r="142" spans="1:9" ht="12.6" customHeight="1">
      <c r="A142" s="46"/>
      <c r="B142" s="56"/>
      <c r="C142" s="67"/>
      <c r="D142" s="81"/>
      <c r="E142" s="61"/>
      <c r="F142" s="93"/>
      <c r="G142" s="93"/>
      <c r="H142" s="108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07"/>
      <c r="I143" s="113"/>
    </row>
    <row r="144" spans="1:9" ht="12.6" customHeight="1">
      <c r="A144" s="46"/>
      <c r="B144" s="56"/>
      <c r="C144" s="67"/>
      <c r="D144" s="81"/>
      <c r="E144" s="61"/>
      <c r="F144" s="93"/>
      <c r="G144" s="93"/>
      <c r="H144" s="108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07"/>
      <c r="I145" s="113"/>
    </row>
    <row r="146" spans="1:9" ht="12.6" customHeight="1">
      <c r="A146" s="46"/>
      <c r="B146" s="56"/>
      <c r="C146" s="67"/>
      <c r="D146" s="81"/>
      <c r="E146" s="61"/>
      <c r="F146" s="93"/>
      <c r="G146" s="93"/>
      <c r="H146" s="108"/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07"/>
      <c r="I147" s="113"/>
    </row>
    <row r="148" spans="1:9" ht="12.6" customHeight="1">
      <c r="A148" s="46"/>
      <c r="B148" s="56"/>
      <c r="C148" s="67"/>
      <c r="D148" s="81"/>
      <c r="E148" s="61"/>
      <c r="F148" s="93"/>
      <c r="G148" s="93"/>
      <c r="H148" s="108"/>
      <c r="I148" s="114"/>
    </row>
    <row r="149" spans="1:9" ht="12.6" customHeight="1">
      <c r="A149" s="47"/>
      <c r="B149" s="57"/>
      <c r="C149" s="68"/>
      <c r="D149" s="78"/>
      <c r="E149" s="88"/>
      <c r="F149" s="94"/>
      <c r="G149" s="94"/>
      <c r="H149" s="107"/>
      <c r="I149" s="113"/>
    </row>
    <row r="150" spans="1:9" ht="12.6" customHeight="1">
      <c r="A150" s="46"/>
      <c r="B150" s="56"/>
      <c r="C150" s="67"/>
      <c r="D150" s="81"/>
      <c r="E150" s="61"/>
      <c r="F150" s="93"/>
      <c r="G150" s="93"/>
      <c r="H150" s="108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07"/>
      <c r="I151" s="113"/>
    </row>
    <row r="152" spans="1:9" ht="12.6" customHeight="1">
      <c r="A152" s="46"/>
      <c r="B152" s="56"/>
      <c r="C152" s="67"/>
      <c r="D152" s="81"/>
      <c r="E152" s="61"/>
      <c r="F152" s="93"/>
      <c r="G152" s="93"/>
      <c r="H152" s="108"/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07"/>
      <c r="I153" s="113"/>
    </row>
    <row r="154" spans="1:9" ht="12.6" customHeight="1">
      <c r="A154" s="46"/>
      <c r="B154" s="56"/>
      <c r="C154" s="67"/>
      <c r="D154" s="81"/>
      <c r="E154" s="61"/>
      <c r="F154" s="93"/>
      <c r="G154" s="93"/>
      <c r="H154" s="108"/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07"/>
      <c r="I155" s="113"/>
    </row>
    <row r="156" spans="1:9" ht="12.6" customHeight="1">
      <c r="A156" s="46"/>
      <c r="B156" s="62" t="s">
        <v>24</v>
      </c>
      <c r="C156" s="67"/>
      <c r="D156" s="81"/>
      <c r="E156" s="61"/>
      <c r="F156" s="93"/>
      <c r="G156" s="93"/>
      <c r="H156" s="108"/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07"/>
      <c r="I157" s="113"/>
    </row>
    <row r="158" spans="1:9" ht="12.6" customHeight="1">
      <c r="A158" s="50"/>
      <c r="B158" s="52"/>
      <c r="C158" s="76"/>
      <c r="D158" s="85"/>
      <c r="E158" s="91"/>
      <c r="F158" s="99"/>
      <c r="G158" s="99"/>
      <c r="H158" s="111"/>
      <c r="I158" s="119"/>
    </row>
    <row r="159" spans="1:9" ht="12.6" customHeight="1">
      <c r="A159" s="45"/>
      <c r="B159" s="38"/>
      <c r="C159" s="126"/>
      <c r="D159" s="78"/>
      <c r="E159" s="88"/>
      <c r="F159" s="92"/>
      <c r="G159" s="92"/>
      <c r="H159" s="107"/>
      <c r="I159" s="113"/>
    </row>
    <row r="160" spans="1:9" ht="12.6" customHeight="1">
      <c r="A160" s="132" t="s">
        <v>219</v>
      </c>
      <c r="B160" s="60" t="s">
        <v>292</v>
      </c>
      <c r="C160" s="125"/>
      <c r="D160" s="79"/>
      <c r="E160" s="61"/>
      <c r="F160" s="93"/>
      <c r="G160" s="93"/>
      <c r="H160" s="140"/>
      <c r="I160" s="114"/>
    </row>
    <row r="161" spans="1:9" ht="12.6" customHeight="1">
      <c r="A161" s="47"/>
      <c r="B161" s="235"/>
      <c r="C161" s="186"/>
      <c r="D161" s="191"/>
      <c r="E161" s="88"/>
      <c r="F161" s="206"/>
      <c r="G161" s="94"/>
      <c r="H161" s="250"/>
      <c r="I161" s="113"/>
    </row>
    <row r="162" spans="1:9" ht="12.6" customHeight="1">
      <c r="A162" s="46"/>
      <c r="B162" s="168" t="s">
        <v>56</v>
      </c>
      <c r="C162" s="162" t="s">
        <v>265</v>
      </c>
      <c r="D162" s="192">
        <v>1</v>
      </c>
      <c r="E162" s="61" t="s">
        <v>186</v>
      </c>
      <c r="F162" s="207"/>
      <c r="G162" s="93"/>
      <c r="H162" s="251"/>
      <c r="I162" s="114"/>
    </row>
    <row r="163" spans="1:9" ht="12.6" customHeight="1">
      <c r="A163" s="47"/>
      <c r="B163" s="152"/>
      <c r="C163" s="186"/>
      <c r="D163" s="191"/>
      <c r="E163" s="88"/>
      <c r="F163" s="206"/>
      <c r="G163" s="94"/>
      <c r="H163" s="253"/>
      <c r="I163" s="113"/>
    </row>
    <row r="164" spans="1:9" ht="12.6" customHeight="1">
      <c r="A164" s="46"/>
      <c r="B164" s="153" t="s">
        <v>330</v>
      </c>
      <c r="C164" s="155" t="s">
        <v>230</v>
      </c>
      <c r="D164" s="192">
        <v>2</v>
      </c>
      <c r="E164" s="61" t="s">
        <v>186</v>
      </c>
      <c r="F164" s="207"/>
      <c r="G164" s="93"/>
      <c r="H164" s="251"/>
      <c r="I164" s="114"/>
    </row>
    <row r="165" spans="1:9" ht="12.6" customHeight="1">
      <c r="A165" s="47"/>
      <c r="B165" s="235"/>
      <c r="C165" s="237"/>
      <c r="D165" s="191"/>
      <c r="E165" s="88"/>
      <c r="F165" s="206"/>
      <c r="G165" s="94"/>
      <c r="H165" s="253"/>
      <c r="I165" s="113"/>
    </row>
    <row r="166" spans="1:9" ht="12.6" customHeight="1">
      <c r="A166" s="46"/>
      <c r="B166" s="168" t="s">
        <v>157</v>
      </c>
      <c r="C166" s="162" t="s">
        <v>384</v>
      </c>
      <c r="D166" s="192">
        <v>3</v>
      </c>
      <c r="E166" s="61" t="s">
        <v>186</v>
      </c>
      <c r="F166" s="207"/>
      <c r="G166" s="93"/>
      <c r="H166" s="251"/>
      <c r="I166" s="114"/>
    </row>
    <row r="167" spans="1:9" ht="12.6" customHeight="1">
      <c r="A167" s="47"/>
      <c r="B167" s="235"/>
      <c r="C167" s="186"/>
      <c r="D167" s="193"/>
      <c r="E167" s="88"/>
      <c r="F167" s="206"/>
      <c r="G167" s="94"/>
      <c r="H167" s="253"/>
      <c r="I167" s="113"/>
    </row>
    <row r="168" spans="1:9" ht="12.6" customHeight="1">
      <c r="A168" s="46"/>
      <c r="B168" s="168" t="s">
        <v>90</v>
      </c>
      <c r="C168" s="162" t="s">
        <v>89</v>
      </c>
      <c r="D168" s="192">
        <v>2</v>
      </c>
      <c r="E168" s="61" t="s">
        <v>180</v>
      </c>
      <c r="F168" s="207"/>
      <c r="G168" s="93"/>
      <c r="H168" s="251"/>
      <c r="I168" s="114"/>
    </row>
    <row r="169" spans="1:9" ht="12.6" customHeight="1">
      <c r="A169" s="47"/>
      <c r="B169" s="235"/>
      <c r="C169" s="237"/>
      <c r="D169" s="193"/>
      <c r="E169" s="88"/>
      <c r="F169" s="206"/>
      <c r="G169" s="94"/>
      <c r="H169" s="253"/>
      <c r="I169" s="113"/>
    </row>
    <row r="170" spans="1:9" ht="12.6" customHeight="1">
      <c r="A170" s="46"/>
      <c r="B170" s="168" t="s">
        <v>489</v>
      </c>
      <c r="C170" s="162" t="s">
        <v>224</v>
      </c>
      <c r="D170" s="192">
        <v>2</v>
      </c>
      <c r="E170" s="61" t="s">
        <v>409</v>
      </c>
      <c r="F170" s="207"/>
      <c r="G170" s="93"/>
      <c r="H170" s="251"/>
      <c r="I170" s="114"/>
    </row>
    <row r="171" spans="1:9" ht="12.6" customHeight="1">
      <c r="A171" s="47"/>
      <c r="B171" s="233"/>
      <c r="C171" s="150"/>
      <c r="D171" s="239"/>
      <c r="E171" s="244"/>
      <c r="F171" s="212"/>
      <c r="G171" s="94"/>
      <c r="H171" s="250"/>
      <c r="I171" s="113"/>
    </row>
    <row r="172" spans="1:9" ht="12.6" customHeight="1">
      <c r="A172" s="46"/>
      <c r="B172" s="234"/>
      <c r="C172" s="162"/>
      <c r="D172" s="192"/>
      <c r="E172" s="245"/>
      <c r="F172" s="247"/>
      <c r="G172" s="93"/>
      <c r="H172" s="251"/>
      <c r="I172" s="114"/>
    </row>
    <row r="173" spans="1:9" ht="12.6" customHeight="1">
      <c r="A173" s="47"/>
      <c r="B173" s="233"/>
      <c r="C173" s="186"/>
      <c r="D173" s="240"/>
      <c r="E173" s="244"/>
      <c r="F173" s="212"/>
      <c r="G173" s="94"/>
      <c r="H173" s="250"/>
      <c r="I173" s="113"/>
    </row>
    <row r="174" spans="1:9" ht="12.6" customHeight="1">
      <c r="A174" s="46"/>
      <c r="B174" s="234"/>
      <c r="C174" s="155"/>
      <c r="D174" s="241"/>
      <c r="E174" s="245"/>
      <c r="F174" s="247"/>
      <c r="G174" s="93"/>
      <c r="H174" s="251"/>
      <c r="I174" s="114"/>
    </row>
    <row r="175" spans="1:9" ht="12.6" customHeight="1">
      <c r="A175" s="47"/>
      <c r="B175" s="233"/>
      <c r="C175" s="186"/>
      <c r="D175" s="242"/>
      <c r="E175" s="244"/>
      <c r="F175" s="212"/>
      <c r="G175" s="94"/>
      <c r="H175" s="250"/>
      <c r="I175" s="221"/>
    </row>
    <row r="176" spans="1:9" ht="12.6" customHeight="1">
      <c r="A176" s="46"/>
      <c r="B176" s="234"/>
      <c r="C176" s="188"/>
      <c r="D176" s="241"/>
      <c r="E176" s="245"/>
      <c r="F176" s="247"/>
      <c r="G176" s="93"/>
      <c r="H176" s="251"/>
      <c r="I176" s="114"/>
    </row>
    <row r="177" spans="1:9" ht="12.6" customHeight="1">
      <c r="A177" s="47"/>
      <c r="B177" s="233"/>
      <c r="C177" s="186"/>
      <c r="D177" s="242"/>
      <c r="E177" s="244"/>
      <c r="F177" s="206"/>
      <c r="G177" s="94"/>
      <c r="H177" s="250"/>
      <c r="I177" s="221"/>
    </row>
    <row r="178" spans="1:9" ht="12.6" customHeight="1">
      <c r="A178" s="46"/>
      <c r="B178" s="234"/>
      <c r="C178" s="162"/>
      <c r="D178" s="241"/>
      <c r="E178" s="245"/>
      <c r="F178" s="207"/>
      <c r="G178" s="93"/>
      <c r="H178" s="251"/>
      <c r="I178" s="114"/>
    </row>
    <row r="179" spans="1:9" ht="12.6" customHeight="1">
      <c r="A179" s="47"/>
      <c r="B179" s="57"/>
      <c r="C179" s="124"/>
      <c r="D179" s="78"/>
      <c r="E179" s="88"/>
      <c r="F179" s="94"/>
      <c r="G179" s="94"/>
      <c r="H179" s="252"/>
      <c r="I179" s="221"/>
    </row>
    <row r="180" spans="1:9" ht="12.6" customHeight="1">
      <c r="A180" s="46"/>
      <c r="B180" s="56"/>
      <c r="C180" s="125"/>
      <c r="D180" s="81"/>
      <c r="E180" s="61"/>
      <c r="F180" s="93"/>
      <c r="G180" s="93"/>
      <c r="H180" s="148"/>
      <c r="I180" s="114"/>
    </row>
    <row r="181" spans="1:9" ht="12.6" customHeight="1">
      <c r="A181" s="47"/>
      <c r="B181" s="57"/>
      <c r="C181" s="68"/>
      <c r="D181" s="78"/>
      <c r="E181" s="88"/>
      <c r="F181" s="94"/>
      <c r="G181" s="94"/>
      <c r="H181" s="252"/>
      <c r="I181" s="221"/>
    </row>
    <row r="182" spans="1:9" ht="12.6" customHeight="1">
      <c r="A182" s="46"/>
      <c r="B182" s="56"/>
      <c r="C182" s="67"/>
      <c r="D182" s="81"/>
      <c r="E182" s="61"/>
      <c r="F182" s="93"/>
      <c r="G182" s="93"/>
      <c r="H182" s="148"/>
      <c r="I182" s="114"/>
    </row>
    <row r="183" spans="1:9" ht="12.6" customHeight="1">
      <c r="A183" s="47"/>
      <c r="B183" s="57"/>
      <c r="C183" s="68"/>
      <c r="D183" s="78"/>
      <c r="E183" s="88"/>
      <c r="F183" s="94"/>
      <c r="G183" s="94"/>
      <c r="H183" s="252"/>
      <c r="I183" s="221"/>
    </row>
    <row r="184" spans="1:9" ht="12.6" customHeight="1">
      <c r="A184" s="46"/>
      <c r="B184" s="56"/>
      <c r="C184" s="67"/>
      <c r="D184" s="79"/>
      <c r="E184" s="61"/>
      <c r="F184" s="93"/>
      <c r="G184" s="93"/>
      <c r="H184" s="148"/>
      <c r="I184" s="114"/>
    </row>
    <row r="185" spans="1:9" ht="12.6" customHeight="1">
      <c r="A185" s="47"/>
      <c r="B185" s="57"/>
      <c r="C185" s="68"/>
      <c r="D185" s="80"/>
      <c r="E185" s="88"/>
      <c r="F185" s="94"/>
      <c r="G185" s="94"/>
      <c r="H185" s="252"/>
      <c r="I185" s="221"/>
    </row>
    <row r="186" spans="1:9" ht="12.6" customHeight="1">
      <c r="A186" s="46"/>
      <c r="B186" s="56"/>
      <c r="C186" s="67"/>
      <c r="D186" s="81"/>
      <c r="E186" s="61"/>
      <c r="F186" s="93"/>
      <c r="G186" s="93"/>
      <c r="H186" s="148"/>
      <c r="I186" s="114"/>
    </row>
    <row r="187" spans="1:9" ht="12.6" customHeight="1">
      <c r="A187" s="47"/>
      <c r="B187" s="57"/>
      <c r="C187" s="68"/>
      <c r="D187" s="78"/>
      <c r="E187" s="88"/>
      <c r="F187" s="94"/>
      <c r="G187" s="94"/>
      <c r="H187" s="252"/>
      <c r="I187" s="221"/>
    </row>
    <row r="188" spans="1:9" ht="12.6" customHeight="1">
      <c r="A188" s="46"/>
      <c r="B188" s="56"/>
      <c r="C188" s="67"/>
      <c r="D188" s="81"/>
      <c r="E188" s="61"/>
      <c r="F188" s="93"/>
      <c r="G188" s="93"/>
      <c r="H188" s="148"/>
      <c r="I188" s="114"/>
    </row>
    <row r="189" spans="1:9" ht="12.6" customHeight="1">
      <c r="A189" s="47"/>
      <c r="B189" s="57"/>
      <c r="C189" s="68"/>
      <c r="D189" s="78"/>
      <c r="E189" s="88"/>
      <c r="F189" s="94"/>
      <c r="G189" s="94"/>
      <c r="H189" s="107"/>
      <c r="I189" s="113"/>
    </row>
    <row r="190" spans="1:9" ht="12.6" customHeight="1">
      <c r="A190" s="46"/>
      <c r="B190" s="56"/>
      <c r="C190" s="67"/>
      <c r="D190" s="81"/>
      <c r="E190" s="61"/>
      <c r="F190" s="93"/>
      <c r="G190" s="93"/>
      <c r="H190" s="108"/>
      <c r="I190" s="114"/>
    </row>
    <row r="191" spans="1:9" ht="12.6" customHeight="1">
      <c r="A191" s="47"/>
      <c r="B191" s="57"/>
      <c r="C191" s="68"/>
      <c r="D191" s="78"/>
      <c r="E191" s="88"/>
      <c r="F191" s="94"/>
      <c r="G191" s="94"/>
      <c r="H191" s="107"/>
      <c r="I191" s="113"/>
    </row>
    <row r="192" spans="1:9" ht="12.6" customHeight="1">
      <c r="A192" s="46"/>
      <c r="B192" s="56"/>
      <c r="C192" s="67"/>
      <c r="D192" s="81"/>
      <c r="E192" s="61"/>
      <c r="F192" s="93"/>
      <c r="G192" s="93"/>
      <c r="H192" s="108"/>
      <c r="I192" s="114"/>
    </row>
    <row r="193" spans="1:9" ht="12.6" customHeight="1">
      <c r="A193" s="47"/>
      <c r="B193" s="57"/>
      <c r="C193" s="68"/>
      <c r="D193" s="80"/>
      <c r="E193" s="88"/>
      <c r="F193" s="94"/>
      <c r="G193" s="94"/>
      <c r="H193" s="107"/>
      <c r="I193" s="113"/>
    </row>
    <row r="194" spans="1:9" ht="12.6" customHeight="1">
      <c r="A194" s="46"/>
      <c r="B194" s="56"/>
      <c r="C194" s="67"/>
      <c r="D194" s="81"/>
      <c r="E194" s="61"/>
      <c r="F194" s="93"/>
      <c r="G194" s="93"/>
      <c r="H194" s="108"/>
      <c r="I194" s="114"/>
    </row>
    <row r="195" spans="1:9" ht="12.6" customHeight="1">
      <c r="A195" s="47"/>
      <c r="B195" s="57"/>
      <c r="C195" s="68"/>
      <c r="D195" s="78"/>
      <c r="E195" s="88"/>
      <c r="F195" s="94"/>
      <c r="G195" s="94"/>
      <c r="H195" s="107"/>
      <c r="I195" s="113"/>
    </row>
    <row r="196" spans="1:9" ht="12.6" customHeight="1">
      <c r="A196" s="46"/>
      <c r="B196" s="56"/>
      <c r="C196" s="67"/>
      <c r="D196" s="81"/>
      <c r="E196" s="61"/>
      <c r="F196" s="93"/>
      <c r="G196" s="93"/>
      <c r="H196" s="108"/>
      <c r="I196" s="114"/>
    </row>
    <row r="197" spans="1:9" ht="12.6" customHeight="1">
      <c r="A197" s="47"/>
      <c r="B197" s="57"/>
      <c r="C197" s="68"/>
      <c r="D197" s="78"/>
      <c r="E197" s="88"/>
      <c r="F197" s="94"/>
      <c r="G197" s="94"/>
      <c r="H197" s="107"/>
      <c r="I197" s="113"/>
    </row>
    <row r="198" spans="1:9" ht="12.6" customHeight="1">
      <c r="A198" s="46"/>
      <c r="B198" s="56"/>
      <c r="C198" s="67"/>
      <c r="D198" s="81"/>
      <c r="E198" s="61"/>
      <c r="F198" s="93"/>
      <c r="G198" s="93"/>
      <c r="H198" s="108"/>
      <c r="I198" s="114"/>
    </row>
    <row r="199" spans="1:9" ht="12.6" customHeight="1">
      <c r="A199" s="47"/>
      <c r="B199" s="57"/>
      <c r="C199" s="68"/>
      <c r="D199" s="78"/>
      <c r="E199" s="88"/>
      <c r="F199" s="94"/>
      <c r="G199" s="94"/>
      <c r="H199" s="107"/>
      <c r="I199" s="113"/>
    </row>
    <row r="200" spans="1:9" ht="12.6" customHeight="1">
      <c r="A200" s="46"/>
      <c r="B200" s="56"/>
      <c r="C200" s="67"/>
      <c r="D200" s="81"/>
      <c r="E200" s="61"/>
      <c r="F200" s="93"/>
      <c r="G200" s="93"/>
      <c r="H200" s="108"/>
      <c r="I200" s="114"/>
    </row>
    <row r="201" spans="1:9" ht="12.6" customHeight="1">
      <c r="A201" s="47"/>
      <c r="B201" s="57"/>
      <c r="C201" s="68"/>
      <c r="D201" s="78"/>
      <c r="E201" s="88"/>
      <c r="F201" s="94"/>
      <c r="G201" s="94"/>
      <c r="H201" s="107"/>
      <c r="I201" s="113"/>
    </row>
    <row r="202" spans="1:9" ht="12.6" customHeight="1">
      <c r="A202" s="46"/>
      <c r="B202" s="56"/>
      <c r="C202" s="67"/>
      <c r="D202" s="81"/>
      <c r="E202" s="61"/>
      <c r="F202" s="93"/>
      <c r="G202" s="93"/>
      <c r="H202" s="108"/>
      <c r="I202" s="114"/>
    </row>
    <row r="203" spans="1:9" ht="12.6" customHeight="1">
      <c r="A203" s="47"/>
      <c r="B203" s="57"/>
      <c r="C203" s="68"/>
      <c r="D203" s="78"/>
      <c r="E203" s="88"/>
      <c r="F203" s="94"/>
      <c r="G203" s="94"/>
      <c r="H203" s="107"/>
      <c r="I203" s="113"/>
    </row>
    <row r="204" spans="1:9" ht="12.6" customHeight="1">
      <c r="A204" s="46"/>
      <c r="B204" s="56"/>
      <c r="C204" s="67"/>
      <c r="D204" s="81"/>
      <c r="E204" s="61"/>
      <c r="F204" s="93"/>
      <c r="G204" s="93"/>
      <c r="H204" s="108"/>
      <c r="I204" s="114"/>
    </row>
    <row r="205" spans="1:9" ht="12.6" customHeight="1">
      <c r="A205" s="47"/>
      <c r="B205" s="57"/>
      <c r="C205" s="68"/>
      <c r="D205" s="78"/>
      <c r="E205" s="88"/>
      <c r="F205" s="94"/>
      <c r="G205" s="94"/>
      <c r="H205" s="107"/>
      <c r="I205" s="113"/>
    </row>
    <row r="206" spans="1:9" ht="12.6" customHeight="1">
      <c r="A206" s="46"/>
      <c r="B206" s="56"/>
      <c r="C206" s="67"/>
      <c r="D206" s="81"/>
      <c r="E206" s="61"/>
      <c r="F206" s="93"/>
      <c r="G206" s="93"/>
      <c r="H206" s="108"/>
      <c r="I206" s="114"/>
    </row>
    <row r="207" spans="1:9" ht="12.6" customHeight="1">
      <c r="A207" s="47"/>
      <c r="B207" s="57"/>
      <c r="C207" s="68"/>
      <c r="D207" s="78"/>
      <c r="E207" s="88"/>
      <c r="F207" s="94"/>
      <c r="G207" s="94"/>
      <c r="H207" s="107"/>
      <c r="I207" s="113"/>
    </row>
    <row r="208" spans="1:9" ht="12.6" customHeight="1">
      <c r="A208" s="46"/>
      <c r="B208" s="62" t="s">
        <v>24</v>
      </c>
      <c r="C208" s="67"/>
      <c r="D208" s="81"/>
      <c r="E208" s="61"/>
      <c r="F208" s="93"/>
      <c r="G208" s="93"/>
      <c r="H208" s="108"/>
      <c r="I208" s="114"/>
    </row>
    <row r="209" spans="1:9" ht="12.6" customHeight="1">
      <c r="A209" s="47"/>
      <c r="B209" s="57"/>
      <c r="C209" s="68"/>
      <c r="D209" s="78"/>
      <c r="E209" s="88"/>
      <c r="F209" s="94"/>
      <c r="G209" s="94"/>
      <c r="H209" s="107"/>
      <c r="I209" s="113"/>
    </row>
    <row r="210" spans="1:9" ht="12.6" customHeight="1">
      <c r="A210" s="50"/>
      <c r="B210" s="52"/>
      <c r="C210" s="76"/>
      <c r="D210" s="85"/>
      <c r="E210" s="91"/>
      <c r="F210" s="99"/>
      <c r="G210" s="99"/>
      <c r="H210" s="111"/>
      <c r="I210" s="119"/>
    </row>
    <row r="211" spans="1:9" ht="12.6" customHeight="1">
      <c r="A211" s="45"/>
      <c r="B211" s="38"/>
      <c r="C211" s="66"/>
      <c r="D211" s="78"/>
      <c r="E211" s="88"/>
      <c r="F211" s="92"/>
      <c r="G211" s="92"/>
      <c r="H211" s="107"/>
      <c r="I211" s="113"/>
    </row>
    <row r="212" spans="1:9" ht="12.6" customHeight="1">
      <c r="A212" s="133" t="s">
        <v>46</v>
      </c>
      <c r="B212" s="56" t="s">
        <v>233</v>
      </c>
      <c r="C212" s="125"/>
      <c r="D212" s="79"/>
      <c r="E212" s="61"/>
      <c r="F212" s="93"/>
      <c r="G212" s="93"/>
      <c r="H212" s="108"/>
      <c r="I212" s="143"/>
    </row>
    <row r="213" spans="1:9" ht="12.6" customHeight="1">
      <c r="A213" s="47"/>
      <c r="B213" s="236"/>
      <c r="C213" s="237"/>
      <c r="D213" s="193"/>
      <c r="E213" s="88"/>
      <c r="F213" s="206"/>
      <c r="G213" s="94"/>
      <c r="H213" s="250"/>
      <c r="I213" s="113"/>
    </row>
    <row r="214" spans="1:9" ht="12.6" customHeight="1">
      <c r="A214" s="46"/>
      <c r="B214" s="60" t="s">
        <v>490</v>
      </c>
      <c r="C214" s="188"/>
      <c r="D214" s="192">
        <v>2</v>
      </c>
      <c r="E214" s="61" t="s">
        <v>409</v>
      </c>
      <c r="F214" s="207"/>
      <c r="G214" s="93"/>
      <c r="H214" s="251"/>
      <c r="I214" s="114"/>
    </row>
    <row r="215" spans="1:9" ht="12.6" customHeight="1">
      <c r="A215" s="47"/>
      <c r="B215" s="233"/>
      <c r="C215" s="186"/>
      <c r="D215" s="242"/>
      <c r="E215" s="244"/>
      <c r="F215" s="206"/>
      <c r="G215" s="94"/>
      <c r="H215" s="250"/>
      <c r="I215" s="113"/>
    </row>
    <row r="216" spans="1:9" ht="12.6" customHeight="1">
      <c r="A216" s="46"/>
      <c r="B216" s="234" t="s">
        <v>456</v>
      </c>
      <c r="C216" s="188" t="s">
        <v>478</v>
      </c>
      <c r="D216" s="241">
        <v>3</v>
      </c>
      <c r="E216" s="245" t="s">
        <v>9</v>
      </c>
      <c r="F216" s="207"/>
      <c r="G216" s="93"/>
      <c r="H216" s="251"/>
      <c r="I216" s="114"/>
    </row>
    <row r="217" spans="1:9" ht="12.6" customHeight="1">
      <c r="A217" s="47"/>
      <c r="B217" s="233"/>
      <c r="C217" s="186"/>
      <c r="D217" s="242"/>
      <c r="E217" s="244"/>
      <c r="F217" s="206"/>
      <c r="G217" s="94"/>
      <c r="H217" s="250"/>
      <c r="I217" s="113"/>
    </row>
    <row r="218" spans="1:9" ht="12.6" customHeight="1">
      <c r="A218" s="46"/>
      <c r="B218" s="234" t="s">
        <v>456</v>
      </c>
      <c r="C218" s="188" t="s">
        <v>163</v>
      </c>
      <c r="D218" s="241">
        <v>6</v>
      </c>
      <c r="E218" s="245" t="s">
        <v>9</v>
      </c>
      <c r="F218" s="207"/>
      <c r="G218" s="93"/>
      <c r="H218" s="251"/>
      <c r="I218" s="114"/>
    </row>
    <row r="219" spans="1:9" ht="12.6" customHeight="1">
      <c r="A219" s="47"/>
      <c r="B219" s="152"/>
      <c r="C219" s="150"/>
      <c r="D219" s="193"/>
      <c r="E219" s="88"/>
      <c r="F219" s="206"/>
      <c r="G219" s="94"/>
      <c r="H219" s="250"/>
      <c r="I219" s="113"/>
    </row>
    <row r="220" spans="1:9" ht="12.6" customHeight="1">
      <c r="A220" s="46"/>
      <c r="B220" s="158"/>
      <c r="C220" s="155"/>
      <c r="D220" s="192"/>
      <c r="E220" s="61"/>
      <c r="F220" s="207"/>
      <c r="G220" s="93"/>
      <c r="H220" s="251"/>
      <c r="I220" s="114"/>
    </row>
    <row r="221" spans="1:9" ht="12.6" customHeight="1">
      <c r="A221" s="47"/>
      <c r="B221" s="152"/>
      <c r="C221" s="150"/>
      <c r="D221" s="193"/>
      <c r="E221" s="88"/>
      <c r="F221" s="206"/>
      <c r="G221" s="94"/>
      <c r="H221" s="250"/>
      <c r="I221" s="113"/>
    </row>
    <row r="222" spans="1:9" ht="12.6" customHeight="1">
      <c r="A222" s="46"/>
      <c r="B222" s="158"/>
      <c r="C222" s="155"/>
      <c r="D222" s="192"/>
      <c r="E222" s="61"/>
      <c r="F222" s="207"/>
      <c r="G222" s="93"/>
      <c r="H222" s="251"/>
      <c r="I222" s="114"/>
    </row>
    <row r="223" spans="1:9" ht="12.6" customHeight="1">
      <c r="A223" s="47"/>
      <c r="B223" s="152"/>
      <c r="C223" s="150"/>
      <c r="D223" s="191"/>
      <c r="E223" s="88"/>
      <c r="F223" s="206"/>
      <c r="G223" s="94"/>
      <c r="H223" s="250"/>
      <c r="I223" s="113"/>
    </row>
    <row r="224" spans="1:9" ht="12.6" customHeight="1">
      <c r="A224" s="132"/>
      <c r="B224" s="158"/>
      <c r="C224" s="155"/>
      <c r="D224" s="192"/>
      <c r="E224" s="61"/>
      <c r="F224" s="207"/>
      <c r="G224" s="93"/>
      <c r="H224" s="251"/>
      <c r="I224" s="114"/>
    </row>
    <row r="225" spans="1:9" ht="12.6" customHeight="1">
      <c r="A225" s="47"/>
      <c r="B225" s="57"/>
      <c r="C225" s="68"/>
      <c r="D225" s="80"/>
      <c r="E225" s="88"/>
      <c r="F225" s="94"/>
      <c r="G225" s="94"/>
      <c r="H225" s="107"/>
      <c r="I225" s="113"/>
    </row>
    <row r="226" spans="1:9" ht="12.6" customHeight="1">
      <c r="A226" s="46"/>
      <c r="B226" s="56"/>
      <c r="C226" s="67"/>
      <c r="D226" s="81"/>
      <c r="E226" s="61"/>
      <c r="F226" s="93"/>
      <c r="G226" s="93"/>
      <c r="H226" s="148"/>
      <c r="I226" s="114"/>
    </row>
    <row r="227" spans="1:9" ht="12.6" customHeight="1">
      <c r="A227" s="47"/>
      <c r="B227" s="57"/>
      <c r="C227" s="68"/>
      <c r="D227" s="78"/>
      <c r="E227" s="88"/>
      <c r="F227" s="94"/>
      <c r="G227" s="94"/>
      <c r="H227" s="107"/>
      <c r="I227" s="113"/>
    </row>
    <row r="228" spans="1:9" ht="12.6" customHeight="1">
      <c r="A228" s="46"/>
      <c r="B228" s="56"/>
      <c r="C228" s="67"/>
      <c r="D228" s="145"/>
      <c r="E228" s="61"/>
      <c r="F228" s="249"/>
      <c r="G228" s="249"/>
      <c r="H228" s="140"/>
      <c r="I228" s="114"/>
    </row>
    <row r="229" spans="1:9" ht="12.6" customHeight="1">
      <c r="A229" s="47"/>
      <c r="B229" s="57"/>
      <c r="C229" s="124"/>
      <c r="D229" s="80"/>
      <c r="E229" s="88"/>
      <c r="F229" s="94"/>
      <c r="G229" s="94"/>
      <c r="H229" s="107"/>
      <c r="I229" s="113"/>
    </row>
    <row r="230" spans="1:9" ht="12.6" customHeight="1">
      <c r="A230" s="46"/>
      <c r="B230" s="56"/>
      <c r="C230" s="125"/>
      <c r="D230" s="81"/>
      <c r="E230" s="61"/>
      <c r="F230" s="93"/>
      <c r="G230" s="93"/>
      <c r="H230" s="140"/>
      <c r="I230" s="114"/>
    </row>
    <row r="231" spans="1:9" ht="12.6" customHeight="1">
      <c r="A231" s="47"/>
      <c r="B231" s="57"/>
      <c r="C231" s="68"/>
      <c r="D231" s="78"/>
      <c r="E231" s="88"/>
      <c r="F231" s="94"/>
      <c r="G231" s="94"/>
      <c r="H231" s="107"/>
      <c r="I231" s="113"/>
    </row>
    <row r="232" spans="1:9" ht="12.6" customHeight="1">
      <c r="A232" s="46"/>
      <c r="B232" s="56"/>
      <c r="C232" s="67"/>
      <c r="D232" s="81"/>
      <c r="E232" s="61"/>
      <c r="F232" s="93"/>
      <c r="G232" s="93"/>
      <c r="H232" s="148"/>
      <c r="I232" s="114"/>
    </row>
    <row r="233" spans="1:9" ht="12.6" customHeight="1">
      <c r="A233" s="47"/>
      <c r="B233" s="57"/>
      <c r="C233" s="68"/>
      <c r="D233" s="78"/>
      <c r="E233" s="88"/>
      <c r="F233" s="94"/>
      <c r="G233" s="94"/>
      <c r="H233" s="107"/>
      <c r="I233" s="113"/>
    </row>
    <row r="234" spans="1:9" ht="12.6" customHeight="1">
      <c r="A234" s="46"/>
      <c r="B234" s="56"/>
      <c r="C234" s="67"/>
      <c r="D234" s="81"/>
      <c r="E234" s="61"/>
      <c r="F234" s="93"/>
      <c r="G234" s="93"/>
      <c r="H234" s="108"/>
      <c r="I234" s="114"/>
    </row>
    <row r="235" spans="1:9" ht="12.6" customHeight="1">
      <c r="A235" s="47"/>
      <c r="B235" s="57"/>
      <c r="C235" s="68"/>
      <c r="D235" s="78"/>
      <c r="E235" s="88"/>
      <c r="F235" s="94"/>
      <c r="G235" s="94"/>
      <c r="H235" s="107"/>
      <c r="I235" s="113"/>
    </row>
    <row r="236" spans="1:9" ht="12.6" customHeight="1">
      <c r="A236" s="46"/>
      <c r="B236" s="56"/>
      <c r="C236" s="67"/>
      <c r="D236" s="79"/>
      <c r="E236" s="61"/>
      <c r="F236" s="93"/>
      <c r="G236" s="93"/>
      <c r="H236" s="108"/>
      <c r="I236" s="114"/>
    </row>
    <row r="237" spans="1:9" ht="12.6" customHeight="1">
      <c r="A237" s="47"/>
      <c r="B237" s="57"/>
      <c r="C237" s="68"/>
      <c r="D237" s="80"/>
      <c r="E237" s="88"/>
      <c r="F237" s="94"/>
      <c r="G237" s="94"/>
      <c r="H237" s="107"/>
      <c r="I237" s="113"/>
    </row>
    <row r="238" spans="1:9" ht="12.6" customHeight="1">
      <c r="A238" s="46"/>
      <c r="B238" s="56"/>
      <c r="C238" s="67"/>
      <c r="D238" s="81"/>
      <c r="E238" s="61"/>
      <c r="F238" s="93"/>
      <c r="G238" s="93"/>
      <c r="H238" s="108"/>
      <c r="I238" s="114"/>
    </row>
    <row r="239" spans="1:9" ht="12.6" customHeight="1">
      <c r="A239" s="47"/>
      <c r="B239" s="57"/>
      <c r="C239" s="68"/>
      <c r="D239" s="78"/>
      <c r="E239" s="88"/>
      <c r="F239" s="94"/>
      <c r="G239" s="94"/>
      <c r="H239" s="107"/>
      <c r="I239" s="113"/>
    </row>
    <row r="240" spans="1:9" ht="12.6" customHeight="1">
      <c r="A240" s="46"/>
      <c r="B240" s="56"/>
      <c r="C240" s="67"/>
      <c r="D240" s="81"/>
      <c r="E240" s="61"/>
      <c r="F240" s="93"/>
      <c r="G240" s="93"/>
      <c r="H240" s="108"/>
      <c r="I240" s="114"/>
    </row>
    <row r="241" spans="1:9" ht="12.6" customHeight="1">
      <c r="A241" s="47"/>
      <c r="B241" s="57"/>
      <c r="C241" s="68"/>
      <c r="D241" s="78"/>
      <c r="E241" s="88"/>
      <c r="F241" s="94"/>
      <c r="G241" s="94"/>
      <c r="H241" s="107"/>
      <c r="I241" s="113"/>
    </row>
    <row r="242" spans="1:9" ht="12.6" customHeight="1">
      <c r="A242" s="46"/>
      <c r="B242" s="56"/>
      <c r="C242" s="67"/>
      <c r="D242" s="81"/>
      <c r="E242" s="61"/>
      <c r="F242" s="93"/>
      <c r="G242" s="93"/>
      <c r="H242" s="108"/>
      <c r="I242" s="114"/>
    </row>
    <row r="243" spans="1:9" ht="12.6" customHeight="1">
      <c r="A243" s="47"/>
      <c r="B243" s="57"/>
      <c r="C243" s="68"/>
      <c r="D243" s="78"/>
      <c r="E243" s="88"/>
      <c r="F243" s="94"/>
      <c r="G243" s="94"/>
      <c r="H243" s="107"/>
      <c r="I243" s="113"/>
    </row>
    <row r="244" spans="1:9" ht="12.6" customHeight="1">
      <c r="A244" s="46"/>
      <c r="B244" s="56"/>
      <c r="C244" s="67"/>
      <c r="D244" s="81"/>
      <c r="E244" s="61"/>
      <c r="F244" s="93"/>
      <c r="G244" s="93"/>
      <c r="H244" s="108"/>
      <c r="I244" s="114"/>
    </row>
    <row r="245" spans="1:9" ht="12.6" customHeight="1">
      <c r="A245" s="47"/>
      <c r="B245" s="57"/>
      <c r="C245" s="68"/>
      <c r="D245" s="80"/>
      <c r="E245" s="88"/>
      <c r="F245" s="94"/>
      <c r="G245" s="94"/>
      <c r="H245" s="107"/>
      <c r="I245" s="113"/>
    </row>
    <row r="246" spans="1:9" ht="12.6" customHeight="1">
      <c r="A246" s="46"/>
      <c r="B246" s="56"/>
      <c r="C246" s="67"/>
      <c r="D246" s="81"/>
      <c r="E246" s="61"/>
      <c r="F246" s="93"/>
      <c r="G246" s="93"/>
      <c r="H246" s="108"/>
      <c r="I246" s="114"/>
    </row>
    <row r="247" spans="1:9" ht="12.6" customHeight="1">
      <c r="A247" s="47"/>
      <c r="B247" s="57"/>
      <c r="C247" s="68"/>
      <c r="D247" s="78"/>
      <c r="E247" s="88"/>
      <c r="F247" s="94"/>
      <c r="G247" s="94"/>
      <c r="H247" s="107"/>
      <c r="I247" s="113"/>
    </row>
    <row r="248" spans="1:9" ht="12.6" customHeight="1">
      <c r="A248" s="46"/>
      <c r="B248" s="56"/>
      <c r="C248" s="67"/>
      <c r="D248" s="81"/>
      <c r="E248" s="61"/>
      <c r="F248" s="93"/>
      <c r="G248" s="93"/>
      <c r="H248" s="108"/>
      <c r="I248" s="114"/>
    </row>
    <row r="249" spans="1:9" ht="12.6" customHeight="1">
      <c r="A249" s="47"/>
      <c r="B249" s="57"/>
      <c r="C249" s="68"/>
      <c r="D249" s="78"/>
      <c r="E249" s="88"/>
      <c r="F249" s="94"/>
      <c r="G249" s="94"/>
      <c r="H249" s="107"/>
      <c r="I249" s="113"/>
    </row>
    <row r="250" spans="1:9" ht="12.6" customHeight="1">
      <c r="A250" s="46"/>
      <c r="B250" s="56"/>
      <c r="C250" s="67"/>
      <c r="D250" s="81"/>
      <c r="E250" s="61"/>
      <c r="F250" s="93"/>
      <c r="G250" s="93"/>
      <c r="H250" s="108"/>
      <c r="I250" s="114"/>
    </row>
    <row r="251" spans="1:9" ht="12.6" customHeight="1">
      <c r="A251" s="47"/>
      <c r="B251" s="57"/>
      <c r="C251" s="68"/>
      <c r="D251" s="78"/>
      <c r="E251" s="88"/>
      <c r="F251" s="94"/>
      <c r="G251" s="94"/>
      <c r="H251" s="107"/>
      <c r="I251" s="113"/>
    </row>
    <row r="252" spans="1:9" ht="12.6" customHeight="1">
      <c r="A252" s="46"/>
      <c r="B252" s="56"/>
      <c r="C252" s="67"/>
      <c r="D252" s="81"/>
      <c r="E252" s="61"/>
      <c r="F252" s="93"/>
      <c r="G252" s="93"/>
      <c r="H252" s="108"/>
      <c r="I252" s="114"/>
    </row>
    <row r="253" spans="1:9" ht="12.6" customHeight="1">
      <c r="A253" s="47"/>
      <c r="B253" s="57"/>
      <c r="C253" s="68"/>
      <c r="D253" s="78"/>
      <c r="E253" s="88"/>
      <c r="F253" s="94"/>
      <c r="G253" s="94"/>
      <c r="H253" s="107"/>
      <c r="I253" s="113"/>
    </row>
    <row r="254" spans="1:9" ht="12.6" customHeight="1">
      <c r="A254" s="46"/>
      <c r="B254" s="56"/>
      <c r="C254" s="67"/>
      <c r="D254" s="81"/>
      <c r="E254" s="61"/>
      <c r="F254" s="93"/>
      <c r="G254" s="93"/>
      <c r="H254" s="108"/>
      <c r="I254" s="114"/>
    </row>
    <row r="255" spans="1:9" ht="12.6" customHeight="1">
      <c r="A255" s="47"/>
      <c r="B255" s="57"/>
      <c r="C255" s="68"/>
      <c r="D255" s="78"/>
      <c r="E255" s="88"/>
      <c r="F255" s="94"/>
      <c r="G255" s="94"/>
      <c r="H255" s="107"/>
      <c r="I255" s="113"/>
    </row>
    <row r="256" spans="1:9" ht="12.6" customHeight="1">
      <c r="A256" s="46"/>
      <c r="B256" s="56"/>
      <c r="C256" s="67"/>
      <c r="D256" s="81"/>
      <c r="E256" s="61"/>
      <c r="F256" s="93"/>
      <c r="G256" s="93"/>
      <c r="H256" s="108"/>
      <c r="I256" s="114"/>
    </row>
    <row r="257" spans="1:9" ht="12.6" customHeight="1">
      <c r="A257" s="47"/>
      <c r="B257" s="57"/>
      <c r="C257" s="68"/>
      <c r="D257" s="78"/>
      <c r="E257" s="88"/>
      <c r="F257" s="94"/>
      <c r="G257" s="94"/>
      <c r="H257" s="107"/>
      <c r="I257" s="113"/>
    </row>
    <row r="258" spans="1:9" ht="12.6" customHeight="1">
      <c r="A258" s="46"/>
      <c r="B258" s="56"/>
      <c r="C258" s="67"/>
      <c r="D258" s="81"/>
      <c r="E258" s="61"/>
      <c r="F258" s="93"/>
      <c r="G258" s="93"/>
      <c r="H258" s="108"/>
      <c r="I258" s="114"/>
    </row>
    <row r="259" spans="1:9" ht="12.6" customHeight="1">
      <c r="A259" s="47"/>
      <c r="B259" s="57"/>
      <c r="C259" s="68"/>
      <c r="D259" s="78"/>
      <c r="E259" s="88"/>
      <c r="F259" s="94"/>
      <c r="G259" s="94"/>
      <c r="H259" s="107"/>
      <c r="I259" s="113"/>
    </row>
    <row r="260" spans="1:9" ht="12.6" customHeight="1">
      <c r="A260" s="46"/>
      <c r="B260" s="62" t="s">
        <v>24</v>
      </c>
      <c r="C260" s="67"/>
      <c r="D260" s="81"/>
      <c r="E260" s="61"/>
      <c r="F260" s="93"/>
      <c r="G260" s="93"/>
      <c r="H260" s="108"/>
      <c r="I260" s="114"/>
    </row>
    <row r="261" spans="1:9" ht="12.6" customHeight="1">
      <c r="A261" s="47"/>
      <c r="B261" s="57"/>
      <c r="C261" s="68"/>
      <c r="D261" s="78"/>
      <c r="E261" s="88"/>
      <c r="F261" s="94"/>
      <c r="G261" s="94"/>
      <c r="H261" s="107"/>
      <c r="I261" s="113"/>
    </row>
    <row r="262" spans="1:9" ht="12.6" customHeight="1">
      <c r="A262" s="50"/>
      <c r="B262" s="52"/>
      <c r="C262" s="76"/>
      <c r="D262" s="85"/>
      <c r="E262" s="91"/>
      <c r="F262" s="99"/>
      <c r="G262" s="99"/>
      <c r="H262" s="111"/>
      <c r="I262" s="119"/>
    </row>
    <row r="263" spans="1:9" ht="12.6" customHeight="1">
      <c r="A263" s="45"/>
      <c r="B263" s="38"/>
      <c r="C263" s="126"/>
      <c r="D263" s="78"/>
      <c r="E263" s="88"/>
      <c r="F263" s="92"/>
      <c r="G263" s="92"/>
      <c r="H263" s="107"/>
      <c r="I263" s="113"/>
    </row>
    <row r="264" spans="1:9" ht="12.6" customHeight="1">
      <c r="A264" s="132" t="s">
        <v>199</v>
      </c>
      <c r="B264" s="56" t="s">
        <v>223</v>
      </c>
      <c r="C264" s="125"/>
      <c r="D264" s="79"/>
      <c r="E264" s="61"/>
      <c r="F264" s="93"/>
      <c r="G264" s="93"/>
      <c r="H264" s="140"/>
      <c r="I264" s="114"/>
    </row>
    <row r="265" spans="1:9" ht="12.6" customHeight="1">
      <c r="A265" s="47"/>
      <c r="B265" s="233"/>
      <c r="C265" s="186"/>
      <c r="D265" s="243"/>
      <c r="E265" s="244"/>
      <c r="F265" s="206"/>
      <c r="G265" s="94"/>
      <c r="H265" s="250"/>
      <c r="I265" s="113"/>
    </row>
    <row r="266" spans="1:9" ht="12.6" customHeight="1">
      <c r="A266" s="46"/>
      <c r="B266" s="234" t="s">
        <v>405</v>
      </c>
      <c r="C266" s="188" t="s">
        <v>197</v>
      </c>
      <c r="D266" s="241">
        <v>10</v>
      </c>
      <c r="E266" s="245" t="s">
        <v>9</v>
      </c>
      <c r="F266" s="207"/>
      <c r="G266" s="93"/>
      <c r="H266" s="251"/>
      <c r="I266" s="114"/>
    </row>
    <row r="267" spans="1:9" ht="12.6" customHeight="1">
      <c r="A267" s="47"/>
      <c r="B267" s="233"/>
      <c r="C267" s="186"/>
      <c r="D267" s="243"/>
      <c r="E267" s="244"/>
      <c r="F267" s="206"/>
      <c r="G267" s="94"/>
      <c r="H267" s="250"/>
      <c r="I267" s="113"/>
    </row>
    <row r="268" spans="1:9" ht="12.6" customHeight="1">
      <c r="A268" s="46"/>
      <c r="B268" s="234" t="s">
        <v>405</v>
      </c>
      <c r="C268" s="188" t="s">
        <v>310</v>
      </c>
      <c r="D268" s="241">
        <v>6</v>
      </c>
      <c r="E268" s="245" t="s">
        <v>9</v>
      </c>
      <c r="F268" s="207"/>
      <c r="G268" s="93"/>
      <c r="H268" s="251"/>
      <c r="I268" s="114"/>
    </row>
    <row r="269" spans="1:9" ht="12.6" customHeight="1">
      <c r="A269" s="47"/>
      <c r="B269" s="233"/>
      <c r="C269" s="124"/>
      <c r="D269" s="191"/>
      <c r="E269" s="88"/>
      <c r="F269" s="212"/>
      <c r="G269" s="94"/>
      <c r="H269" s="250"/>
      <c r="I269" s="113"/>
    </row>
    <row r="270" spans="1:9" ht="12.6" customHeight="1">
      <c r="A270" s="46"/>
      <c r="B270" s="234"/>
      <c r="C270" s="155"/>
      <c r="D270" s="192"/>
      <c r="E270" s="61"/>
      <c r="F270" s="247"/>
      <c r="G270" s="93"/>
      <c r="H270" s="251"/>
      <c r="I270" s="114"/>
    </row>
    <row r="271" spans="1:9" ht="12.6" customHeight="1">
      <c r="A271" s="47"/>
      <c r="B271" s="233"/>
      <c r="C271" s="150"/>
      <c r="D271" s="239"/>
      <c r="E271" s="244"/>
      <c r="F271" s="212"/>
      <c r="G271" s="94"/>
      <c r="H271" s="250"/>
      <c r="I271" s="113"/>
    </row>
    <row r="272" spans="1:9" ht="12.6" customHeight="1">
      <c r="A272" s="46"/>
      <c r="B272" s="234"/>
      <c r="C272" s="162"/>
      <c r="D272" s="192"/>
      <c r="E272" s="245"/>
      <c r="F272" s="247"/>
      <c r="G272" s="93"/>
      <c r="H272" s="251"/>
      <c r="I272" s="114"/>
    </row>
    <row r="273" spans="1:9" ht="12.6" customHeight="1">
      <c r="A273" s="47"/>
      <c r="B273" s="233"/>
      <c r="C273" s="124"/>
      <c r="D273" s="193"/>
      <c r="E273" s="88"/>
      <c r="F273" s="212"/>
      <c r="G273" s="94"/>
      <c r="H273" s="250"/>
      <c r="I273" s="113"/>
    </row>
    <row r="274" spans="1:9" ht="12.6" customHeight="1">
      <c r="A274" s="46"/>
      <c r="B274" s="234"/>
      <c r="C274" s="155"/>
      <c r="D274" s="192"/>
      <c r="E274" s="61"/>
      <c r="F274" s="247"/>
      <c r="G274" s="93"/>
      <c r="H274" s="251"/>
      <c r="I274" s="114"/>
    </row>
    <row r="275" spans="1:9" ht="12.6" customHeight="1">
      <c r="A275" s="47"/>
      <c r="B275" s="233"/>
      <c r="C275" s="150"/>
      <c r="D275" s="239"/>
      <c r="E275" s="244"/>
      <c r="F275" s="212"/>
      <c r="G275" s="94"/>
      <c r="H275" s="250"/>
      <c r="I275" s="113"/>
    </row>
    <row r="276" spans="1:9" ht="12.6" customHeight="1">
      <c r="A276" s="46"/>
      <c r="B276" s="234"/>
      <c r="C276" s="162"/>
      <c r="D276" s="192"/>
      <c r="E276" s="245"/>
      <c r="F276" s="247"/>
      <c r="G276" s="93"/>
      <c r="H276" s="251"/>
      <c r="I276" s="114"/>
    </row>
    <row r="277" spans="1:9" ht="12.6" customHeight="1">
      <c r="A277" s="47"/>
      <c r="B277" s="233"/>
      <c r="C277" s="186"/>
      <c r="D277" s="240"/>
      <c r="E277" s="244"/>
      <c r="F277" s="212"/>
      <c r="G277" s="94"/>
      <c r="H277" s="250"/>
      <c r="I277" s="113"/>
    </row>
    <row r="278" spans="1:9" ht="12.6" customHeight="1">
      <c r="A278" s="46"/>
      <c r="B278" s="234"/>
      <c r="C278" s="155"/>
      <c r="D278" s="241"/>
      <c r="E278" s="245"/>
      <c r="F278" s="247"/>
      <c r="G278" s="93"/>
      <c r="H278" s="251"/>
      <c r="I278" s="114"/>
    </row>
    <row r="279" spans="1:9" ht="12.6" customHeight="1">
      <c r="A279" s="47"/>
      <c r="B279" s="233"/>
      <c r="C279" s="186"/>
      <c r="D279" s="242"/>
      <c r="E279" s="244"/>
      <c r="F279" s="212"/>
      <c r="G279" s="94"/>
      <c r="H279" s="250"/>
      <c r="I279" s="221"/>
    </row>
    <row r="280" spans="1:9" ht="12.6" customHeight="1">
      <c r="A280" s="46"/>
      <c r="B280" s="234"/>
      <c r="C280" s="188"/>
      <c r="D280" s="241"/>
      <c r="E280" s="245"/>
      <c r="F280" s="247"/>
      <c r="G280" s="93"/>
      <c r="H280" s="251"/>
      <c r="I280" s="114"/>
    </row>
    <row r="281" spans="1:9" ht="12.6" customHeight="1">
      <c r="A281" s="47"/>
      <c r="B281" s="233"/>
      <c r="C281" s="186"/>
      <c r="D281" s="242"/>
      <c r="E281" s="244"/>
      <c r="F281" s="206"/>
      <c r="G281" s="94"/>
      <c r="H281" s="250"/>
      <c r="I281" s="221"/>
    </row>
    <row r="282" spans="1:9" ht="12.6" customHeight="1">
      <c r="A282" s="46"/>
      <c r="B282" s="234"/>
      <c r="C282" s="162"/>
      <c r="D282" s="241"/>
      <c r="E282" s="245"/>
      <c r="F282" s="207"/>
      <c r="G282" s="93"/>
      <c r="H282" s="251"/>
      <c r="I282" s="114"/>
    </row>
    <row r="283" spans="1:9" ht="12.6" customHeight="1">
      <c r="A283" s="47"/>
      <c r="B283" s="57"/>
      <c r="C283" s="124"/>
      <c r="D283" s="78"/>
      <c r="E283" s="88"/>
      <c r="F283" s="94"/>
      <c r="G283" s="94"/>
      <c r="H283" s="252"/>
      <c r="I283" s="221"/>
    </row>
    <row r="284" spans="1:9" ht="12.6" customHeight="1">
      <c r="A284" s="46"/>
      <c r="B284" s="56"/>
      <c r="C284" s="125"/>
      <c r="D284" s="81"/>
      <c r="E284" s="61"/>
      <c r="F284" s="93"/>
      <c r="G284" s="93"/>
      <c r="H284" s="148"/>
      <c r="I284" s="114"/>
    </row>
    <row r="285" spans="1:9" ht="12.6" customHeight="1">
      <c r="A285" s="47"/>
      <c r="B285" s="57"/>
      <c r="C285" s="68"/>
      <c r="D285" s="78"/>
      <c r="E285" s="88"/>
      <c r="F285" s="94"/>
      <c r="G285" s="94"/>
      <c r="H285" s="252"/>
      <c r="I285" s="221"/>
    </row>
    <row r="286" spans="1:9" ht="12.6" customHeight="1">
      <c r="A286" s="46"/>
      <c r="B286" s="56"/>
      <c r="C286" s="67"/>
      <c r="D286" s="81"/>
      <c r="E286" s="61"/>
      <c r="F286" s="93"/>
      <c r="G286" s="93"/>
      <c r="H286" s="148"/>
      <c r="I286" s="114"/>
    </row>
    <row r="287" spans="1:9" ht="12.6" customHeight="1">
      <c r="A287" s="47"/>
      <c r="B287" s="57"/>
      <c r="C287" s="68"/>
      <c r="D287" s="78"/>
      <c r="E287" s="88"/>
      <c r="F287" s="94"/>
      <c r="G287" s="94"/>
      <c r="H287" s="252"/>
      <c r="I287" s="221"/>
    </row>
    <row r="288" spans="1:9" ht="12.6" customHeight="1">
      <c r="A288" s="46"/>
      <c r="B288" s="56"/>
      <c r="C288" s="67"/>
      <c r="D288" s="79"/>
      <c r="E288" s="61"/>
      <c r="F288" s="93"/>
      <c r="G288" s="93"/>
      <c r="H288" s="148"/>
      <c r="I288" s="114"/>
    </row>
    <row r="289" spans="1:9" ht="12.6" customHeight="1">
      <c r="A289" s="47"/>
      <c r="B289" s="57"/>
      <c r="C289" s="68"/>
      <c r="D289" s="80"/>
      <c r="E289" s="88"/>
      <c r="F289" s="94"/>
      <c r="G289" s="94"/>
      <c r="H289" s="252"/>
      <c r="I289" s="221"/>
    </row>
    <row r="290" spans="1:9" ht="12.6" customHeight="1">
      <c r="A290" s="46"/>
      <c r="B290" s="56"/>
      <c r="C290" s="67"/>
      <c r="D290" s="81"/>
      <c r="E290" s="61"/>
      <c r="F290" s="93"/>
      <c r="G290" s="93"/>
      <c r="H290" s="148"/>
      <c r="I290" s="114"/>
    </row>
    <row r="291" spans="1:9" ht="12.6" customHeight="1">
      <c r="A291" s="47"/>
      <c r="B291" s="57"/>
      <c r="C291" s="68"/>
      <c r="D291" s="78"/>
      <c r="E291" s="88"/>
      <c r="F291" s="94"/>
      <c r="G291" s="94"/>
      <c r="H291" s="252"/>
      <c r="I291" s="221"/>
    </row>
    <row r="292" spans="1:9" ht="12.6" customHeight="1">
      <c r="A292" s="46"/>
      <c r="B292" s="56"/>
      <c r="C292" s="67"/>
      <c r="D292" s="81"/>
      <c r="E292" s="61"/>
      <c r="F292" s="93"/>
      <c r="G292" s="93"/>
      <c r="H292" s="148"/>
      <c r="I292" s="114"/>
    </row>
    <row r="293" spans="1:9" ht="12.6" customHeight="1">
      <c r="A293" s="47"/>
      <c r="B293" s="57"/>
      <c r="C293" s="68"/>
      <c r="D293" s="78"/>
      <c r="E293" s="88"/>
      <c r="F293" s="94"/>
      <c r="G293" s="94"/>
      <c r="H293" s="107"/>
      <c r="I293" s="113"/>
    </row>
    <row r="294" spans="1:9" ht="12.6" customHeight="1">
      <c r="A294" s="46"/>
      <c r="B294" s="56"/>
      <c r="C294" s="67"/>
      <c r="D294" s="81"/>
      <c r="E294" s="61"/>
      <c r="F294" s="93"/>
      <c r="G294" s="93"/>
      <c r="H294" s="108"/>
      <c r="I294" s="114"/>
    </row>
    <row r="295" spans="1:9" ht="12.6" customHeight="1">
      <c r="A295" s="47"/>
      <c r="B295" s="57"/>
      <c r="C295" s="68"/>
      <c r="D295" s="78"/>
      <c r="E295" s="88"/>
      <c r="F295" s="94"/>
      <c r="G295" s="94"/>
      <c r="H295" s="107"/>
      <c r="I295" s="113"/>
    </row>
    <row r="296" spans="1:9" ht="12.6" customHeight="1">
      <c r="A296" s="46"/>
      <c r="B296" s="56"/>
      <c r="C296" s="67"/>
      <c r="D296" s="81"/>
      <c r="E296" s="61"/>
      <c r="F296" s="93"/>
      <c r="G296" s="93"/>
      <c r="H296" s="108"/>
      <c r="I296" s="114"/>
    </row>
    <row r="297" spans="1:9" ht="12.6" customHeight="1">
      <c r="A297" s="47"/>
      <c r="B297" s="57"/>
      <c r="C297" s="68"/>
      <c r="D297" s="80"/>
      <c r="E297" s="88"/>
      <c r="F297" s="94"/>
      <c r="G297" s="94"/>
      <c r="H297" s="107"/>
      <c r="I297" s="113"/>
    </row>
    <row r="298" spans="1:9" ht="12.6" customHeight="1">
      <c r="A298" s="46"/>
      <c r="B298" s="56"/>
      <c r="C298" s="67"/>
      <c r="D298" s="81"/>
      <c r="E298" s="61"/>
      <c r="F298" s="93"/>
      <c r="G298" s="93"/>
      <c r="H298" s="108"/>
      <c r="I298" s="114"/>
    </row>
    <row r="299" spans="1:9" ht="12.6" customHeight="1">
      <c r="A299" s="47"/>
      <c r="B299" s="57"/>
      <c r="C299" s="68"/>
      <c r="D299" s="78"/>
      <c r="E299" s="88"/>
      <c r="F299" s="94"/>
      <c r="G299" s="94"/>
      <c r="H299" s="107"/>
      <c r="I299" s="113"/>
    </row>
    <row r="300" spans="1:9" ht="12.6" customHeight="1">
      <c r="A300" s="46"/>
      <c r="B300" s="56"/>
      <c r="C300" s="67"/>
      <c r="D300" s="81"/>
      <c r="E300" s="61"/>
      <c r="F300" s="93"/>
      <c r="G300" s="93"/>
      <c r="H300" s="108"/>
      <c r="I300" s="114"/>
    </row>
    <row r="301" spans="1:9" ht="12.6" customHeight="1">
      <c r="A301" s="47"/>
      <c r="B301" s="57"/>
      <c r="C301" s="68"/>
      <c r="D301" s="78"/>
      <c r="E301" s="88"/>
      <c r="F301" s="94"/>
      <c r="G301" s="94"/>
      <c r="H301" s="107"/>
      <c r="I301" s="113"/>
    </row>
    <row r="302" spans="1:9" ht="12.6" customHeight="1">
      <c r="A302" s="46"/>
      <c r="B302" s="56"/>
      <c r="C302" s="67"/>
      <c r="D302" s="81"/>
      <c r="E302" s="61"/>
      <c r="F302" s="93"/>
      <c r="G302" s="93"/>
      <c r="H302" s="108"/>
      <c r="I302" s="114"/>
    </row>
    <row r="303" spans="1:9" ht="12.6" customHeight="1">
      <c r="A303" s="47"/>
      <c r="B303" s="57"/>
      <c r="C303" s="68"/>
      <c r="D303" s="78"/>
      <c r="E303" s="88"/>
      <c r="F303" s="94"/>
      <c r="G303" s="94"/>
      <c r="H303" s="107"/>
      <c r="I303" s="113"/>
    </row>
    <row r="304" spans="1:9" ht="12.6" customHeight="1">
      <c r="A304" s="46"/>
      <c r="B304" s="56"/>
      <c r="C304" s="67"/>
      <c r="D304" s="81"/>
      <c r="E304" s="61"/>
      <c r="F304" s="93"/>
      <c r="G304" s="93"/>
      <c r="H304" s="108"/>
      <c r="I304" s="114"/>
    </row>
    <row r="305" spans="1:9" ht="12.6" customHeight="1">
      <c r="A305" s="47"/>
      <c r="B305" s="57"/>
      <c r="C305" s="68"/>
      <c r="D305" s="78"/>
      <c r="E305" s="88"/>
      <c r="F305" s="94"/>
      <c r="G305" s="94"/>
      <c r="H305" s="107"/>
      <c r="I305" s="113"/>
    </row>
    <row r="306" spans="1:9" ht="12.6" customHeight="1">
      <c r="A306" s="46"/>
      <c r="B306" s="56"/>
      <c r="C306" s="67"/>
      <c r="D306" s="81"/>
      <c r="E306" s="61"/>
      <c r="F306" s="93"/>
      <c r="G306" s="93"/>
      <c r="H306" s="108"/>
      <c r="I306" s="114"/>
    </row>
    <row r="307" spans="1:9" ht="12.6" customHeight="1">
      <c r="A307" s="47"/>
      <c r="B307" s="57"/>
      <c r="C307" s="68"/>
      <c r="D307" s="78"/>
      <c r="E307" s="88"/>
      <c r="F307" s="94"/>
      <c r="G307" s="94"/>
      <c r="H307" s="107"/>
      <c r="I307" s="113"/>
    </row>
    <row r="308" spans="1:9" ht="12.6" customHeight="1">
      <c r="A308" s="46"/>
      <c r="B308" s="56"/>
      <c r="C308" s="67"/>
      <c r="D308" s="81"/>
      <c r="E308" s="61"/>
      <c r="F308" s="93"/>
      <c r="G308" s="93"/>
      <c r="H308" s="108"/>
      <c r="I308" s="114"/>
    </row>
    <row r="309" spans="1:9" ht="12.6" customHeight="1">
      <c r="A309" s="47"/>
      <c r="B309" s="57"/>
      <c r="C309" s="68"/>
      <c r="D309" s="78"/>
      <c r="E309" s="88"/>
      <c r="F309" s="94"/>
      <c r="G309" s="94"/>
      <c r="H309" s="107"/>
      <c r="I309" s="113"/>
    </row>
    <row r="310" spans="1:9" ht="12.6" customHeight="1">
      <c r="A310" s="46"/>
      <c r="B310" s="56"/>
      <c r="C310" s="67"/>
      <c r="D310" s="81"/>
      <c r="E310" s="61"/>
      <c r="F310" s="93"/>
      <c r="G310" s="93"/>
      <c r="H310" s="108"/>
      <c r="I310" s="114"/>
    </row>
    <row r="311" spans="1:9" ht="12.6" customHeight="1">
      <c r="A311" s="47"/>
      <c r="B311" s="57"/>
      <c r="C311" s="68"/>
      <c r="D311" s="78"/>
      <c r="E311" s="88"/>
      <c r="F311" s="94"/>
      <c r="G311" s="94"/>
      <c r="H311" s="107"/>
      <c r="I311" s="113"/>
    </row>
    <row r="312" spans="1:9" ht="12.6" customHeight="1">
      <c r="A312" s="46"/>
      <c r="B312" s="62" t="s">
        <v>24</v>
      </c>
      <c r="C312" s="67"/>
      <c r="D312" s="81"/>
      <c r="E312" s="61"/>
      <c r="F312" s="93"/>
      <c r="G312" s="93"/>
      <c r="H312" s="108"/>
      <c r="I312" s="114"/>
    </row>
    <row r="313" spans="1:9" ht="12.6" customHeight="1">
      <c r="A313" s="47"/>
      <c r="B313" s="57"/>
      <c r="C313" s="68"/>
      <c r="D313" s="78"/>
      <c r="E313" s="88"/>
      <c r="F313" s="94"/>
      <c r="G313" s="94"/>
      <c r="H313" s="107"/>
      <c r="I313" s="113"/>
    </row>
    <row r="314" spans="1:9" ht="12.6" customHeight="1">
      <c r="A314" s="50"/>
      <c r="B314" s="52"/>
      <c r="C314" s="76"/>
      <c r="D314" s="85"/>
      <c r="E314" s="91"/>
      <c r="F314" s="99"/>
      <c r="G314" s="99"/>
      <c r="H314" s="111"/>
      <c r="I314" s="119"/>
    </row>
    <row r="315" spans="1:9" ht="12.6" customHeight="1">
      <c r="A315" s="45"/>
      <c r="B315" s="38"/>
      <c r="C315" s="66"/>
      <c r="D315" s="78"/>
      <c r="E315" s="88"/>
      <c r="F315" s="92"/>
      <c r="G315" s="92"/>
      <c r="H315" s="107"/>
      <c r="I315" s="113"/>
    </row>
    <row r="316" spans="1:9" ht="12.6" customHeight="1">
      <c r="A316" s="133" t="s">
        <v>221</v>
      </c>
      <c r="B316" s="56" t="s">
        <v>225</v>
      </c>
      <c r="C316" s="125"/>
      <c r="D316" s="79"/>
      <c r="E316" s="61"/>
      <c r="F316" s="93"/>
      <c r="G316" s="93"/>
      <c r="H316" s="108"/>
      <c r="I316" s="143"/>
    </row>
    <row r="317" spans="1:9" ht="12.6" customHeight="1">
      <c r="A317" s="47"/>
      <c r="B317" s="57"/>
      <c r="C317" s="150"/>
      <c r="D317" s="193"/>
      <c r="E317" s="88"/>
      <c r="F317" s="206"/>
      <c r="G317" s="94"/>
      <c r="H317" s="250"/>
      <c r="I317" s="113"/>
    </row>
    <row r="318" spans="1:9" ht="12.6" customHeight="1">
      <c r="A318" s="46"/>
      <c r="B318" s="158" t="s">
        <v>473</v>
      </c>
      <c r="C318" s="155"/>
      <c r="D318" s="192">
        <v>2</v>
      </c>
      <c r="E318" s="61" t="s">
        <v>409</v>
      </c>
      <c r="F318" s="207"/>
      <c r="G318" s="93"/>
      <c r="H318" s="251"/>
      <c r="I318" s="114"/>
    </row>
    <row r="319" spans="1:9" ht="12.6" customHeight="1">
      <c r="A319" s="47"/>
      <c r="B319" s="152"/>
      <c r="C319" s="150"/>
      <c r="D319" s="193"/>
      <c r="E319" s="88"/>
      <c r="F319" s="206"/>
      <c r="G319" s="94"/>
      <c r="H319" s="250"/>
      <c r="I319" s="113"/>
    </row>
    <row r="320" spans="1:9" ht="12.6" customHeight="1">
      <c r="A320" s="46"/>
      <c r="B320" s="158"/>
      <c r="C320" s="155"/>
      <c r="D320" s="192"/>
      <c r="E320" s="61"/>
      <c r="F320" s="207"/>
      <c r="G320" s="93"/>
      <c r="H320" s="251"/>
      <c r="I320" s="114"/>
    </row>
    <row r="321" spans="1:9" ht="12.6" customHeight="1">
      <c r="A321" s="47"/>
      <c r="B321" s="152"/>
      <c r="C321" s="150"/>
      <c r="D321" s="193"/>
      <c r="E321" s="88"/>
      <c r="F321" s="206"/>
      <c r="G321" s="94"/>
      <c r="H321" s="250"/>
      <c r="I321" s="113"/>
    </row>
    <row r="322" spans="1:9" ht="12.6" customHeight="1">
      <c r="A322" s="46"/>
      <c r="B322" s="158"/>
      <c r="C322" s="155"/>
      <c r="D322" s="192"/>
      <c r="E322" s="61"/>
      <c r="F322" s="207"/>
      <c r="G322" s="93"/>
      <c r="H322" s="251"/>
      <c r="I322" s="114"/>
    </row>
    <row r="323" spans="1:9" ht="12.6" customHeight="1">
      <c r="A323" s="47"/>
      <c r="B323" s="152"/>
      <c r="C323" s="150"/>
      <c r="D323" s="193"/>
      <c r="E323" s="88"/>
      <c r="F323" s="206"/>
      <c r="G323" s="94"/>
      <c r="H323" s="250"/>
      <c r="I323" s="113"/>
    </row>
    <row r="324" spans="1:9" ht="12.6" customHeight="1">
      <c r="A324" s="46"/>
      <c r="B324" s="158"/>
      <c r="C324" s="155"/>
      <c r="D324" s="192"/>
      <c r="E324" s="61"/>
      <c r="F324" s="207"/>
      <c r="G324" s="93"/>
      <c r="H324" s="251"/>
      <c r="I324" s="114"/>
    </row>
    <row r="325" spans="1:9" ht="12.6" customHeight="1">
      <c r="A325" s="47"/>
      <c r="B325" s="152"/>
      <c r="C325" s="150"/>
      <c r="D325" s="193"/>
      <c r="E325" s="88"/>
      <c r="F325" s="206"/>
      <c r="G325" s="94"/>
      <c r="H325" s="250"/>
      <c r="I325" s="113"/>
    </row>
    <row r="326" spans="1:9" ht="12.6" customHeight="1">
      <c r="A326" s="46"/>
      <c r="B326" s="158"/>
      <c r="C326" s="155"/>
      <c r="D326" s="192"/>
      <c r="E326" s="61"/>
      <c r="F326" s="207"/>
      <c r="G326" s="93"/>
      <c r="H326" s="251"/>
      <c r="I326" s="114"/>
    </row>
    <row r="327" spans="1:9" ht="12.6" customHeight="1">
      <c r="A327" s="47"/>
      <c r="B327" s="152"/>
      <c r="C327" s="150"/>
      <c r="D327" s="191"/>
      <c r="E327" s="88"/>
      <c r="F327" s="206"/>
      <c r="G327" s="94"/>
      <c r="H327" s="250"/>
      <c r="I327" s="113"/>
    </row>
    <row r="328" spans="1:9" ht="12.6" customHeight="1">
      <c r="A328" s="132"/>
      <c r="B328" s="158"/>
      <c r="C328" s="155"/>
      <c r="D328" s="192"/>
      <c r="E328" s="61"/>
      <c r="F328" s="207"/>
      <c r="G328" s="93"/>
      <c r="H328" s="251"/>
      <c r="I328" s="114"/>
    </row>
    <row r="329" spans="1:9" ht="12.6" customHeight="1">
      <c r="A329" s="47"/>
      <c r="B329" s="57"/>
      <c r="C329" s="68"/>
      <c r="D329" s="80"/>
      <c r="E329" s="88"/>
      <c r="F329" s="94"/>
      <c r="G329" s="94"/>
      <c r="H329" s="107"/>
      <c r="I329" s="113"/>
    </row>
    <row r="330" spans="1:9" ht="12.6" customHeight="1">
      <c r="A330" s="46"/>
      <c r="B330" s="56"/>
      <c r="C330" s="67"/>
      <c r="D330" s="81"/>
      <c r="E330" s="61"/>
      <c r="F330" s="93"/>
      <c r="G330" s="93"/>
      <c r="H330" s="148"/>
      <c r="I330" s="114"/>
    </row>
    <row r="331" spans="1:9" ht="12.6" customHeight="1">
      <c r="A331" s="47"/>
      <c r="B331" s="57"/>
      <c r="C331" s="68"/>
      <c r="D331" s="78"/>
      <c r="E331" s="88"/>
      <c r="F331" s="94"/>
      <c r="G331" s="94"/>
      <c r="H331" s="107"/>
      <c r="I331" s="113"/>
    </row>
    <row r="332" spans="1:9" ht="12.6" customHeight="1">
      <c r="A332" s="46"/>
      <c r="B332" s="56"/>
      <c r="C332" s="67"/>
      <c r="D332" s="145"/>
      <c r="E332" s="61"/>
      <c r="F332" s="249"/>
      <c r="G332" s="249"/>
      <c r="H332" s="140"/>
      <c r="I332" s="114"/>
    </row>
    <row r="333" spans="1:9" ht="12.6" customHeight="1">
      <c r="A333" s="47"/>
      <c r="B333" s="57"/>
      <c r="C333" s="124"/>
      <c r="D333" s="80"/>
      <c r="E333" s="88"/>
      <c r="F333" s="94"/>
      <c r="G333" s="94"/>
      <c r="H333" s="107"/>
      <c r="I333" s="113"/>
    </row>
    <row r="334" spans="1:9" ht="12.6" customHeight="1">
      <c r="A334" s="46"/>
      <c r="B334" s="56"/>
      <c r="C334" s="125"/>
      <c r="D334" s="81"/>
      <c r="E334" s="61"/>
      <c r="F334" s="93"/>
      <c r="G334" s="93"/>
      <c r="H334" s="140"/>
      <c r="I334" s="114"/>
    </row>
    <row r="335" spans="1:9" ht="12.6" customHeight="1">
      <c r="A335" s="47"/>
      <c r="B335" s="57"/>
      <c r="C335" s="68"/>
      <c r="D335" s="78"/>
      <c r="E335" s="88"/>
      <c r="F335" s="94"/>
      <c r="G335" s="94"/>
      <c r="H335" s="107"/>
      <c r="I335" s="113"/>
    </row>
    <row r="336" spans="1:9" ht="12.6" customHeight="1">
      <c r="A336" s="46"/>
      <c r="B336" s="56"/>
      <c r="C336" s="67"/>
      <c r="D336" s="81"/>
      <c r="E336" s="61"/>
      <c r="F336" s="93"/>
      <c r="G336" s="93"/>
      <c r="H336" s="148"/>
      <c r="I336" s="114"/>
    </row>
    <row r="337" spans="1:9" ht="12.6" customHeight="1">
      <c r="A337" s="47"/>
      <c r="B337" s="57"/>
      <c r="C337" s="68"/>
      <c r="D337" s="78"/>
      <c r="E337" s="88"/>
      <c r="F337" s="94"/>
      <c r="G337" s="94"/>
      <c r="H337" s="107"/>
      <c r="I337" s="113"/>
    </row>
    <row r="338" spans="1:9" ht="12.6" customHeight="1">
      <c r="A338" s="46"/>
      <c r="B338" s="56"/>
      <c r="C338" s="67"/>
      <c r="D338" s="81"/>
      <c r="E338" s="61"/>
      <c r="F338" s="93"/>
      <c r="G338" s="93"/>
      <c r="H338" s="108"/>
      <c r="I338" s="114"/>
    </row>
    <row r="339" spans="1:9" ht="12.6" customHeight="1">
      <c r="A339" s="47"/>
      <c r="B339" s="57"/>
      <c r="C339" s="68"/>
      <c r="D339" s="78"/>
      <c r="E339" s="88"/>
      <c r="F339" s="94"/>
      <c r="G339" s="94"/>
      <c r="H339" s="107"/>
      <c r="I339" s="113"/>
    </row>
    <row r="340" spans="1:9" ht="12.6" customHeight="1">
      <c r="A340" s="46"/>
      <c r="B340" s="56"/>
      <c r="C340" s="67"/>
      <c r="D340" s="79"/>
      <c r="E340" s="61"/>
      <c r="F340" s="93"/>
      <c r="G340" s="93"/>
      <c r="H340" s="108"/>
      <c r="I340" s="114"/>
    </row>
    <row r="341" spans="1:9" ht="12.6" customHeight="1">
      <c r="A341" s="47"/>
      <c r="B341" s="57"/>
      <c r="C341" s="68"/>
      <c r="D341" s="80"/>
      <c r="E341" s="88"/>
      <c r="F341" s="94"/>
      <c r="G341" s="94"/>
      <c r="H341" s="107"/>
      <c r="I341" s="113"/>
    </row>
    <row r="342" spans="1:9" ht="12.6" customHeight="1">
      <c r="A342" s="46"/>
      <c r="B342" s="56"/>
      <c r="C342" s="67"/>
      <c r="D342" s="81"/>
      <c r="E342" s="61"/>
      <c r="F342" s="93"/>
      <c r="G342" s="93"/>
      <c r="H342" s="108"/>
      <c r="I342" s="114"/>
    </row>
    <row r="343" spans="1:9" ht="12.6" customHeight="1">
      <c r="A343" s="47"/>
      <c r="B343" s="57"/>
      <c r="C343" s="68"/>
      <c r="D343" s="78"/>
      <c r="E343" s="88"/>
      <c r="F343" s="94"/>
      <c r="G343" s="94"/>
      <c r="H343" s="107"/>
      <c r="I343" s="113"/>
    </row>
    <row r="344" spans="1:9" ht="12.6" customHeight="1">
      <c r="A344" s="46"/>
      <c r="B344" s="56"/>
      <c r="C344" s="67"/>
      <c r="D344" s="81"/>
      <c r="E344" s="61"/>
      <c r="F344" s="93"/>
      <c r="G344" s="93"/>
      <c r="H344" s="108"/>
      <c r="I344" s="114"/>
    </row>
    <row r="345" spans="1:9" ht="12.6" customHeight="1">
      <c r="A345" s="47"/>
      <c r="B345" s="57"/>
      <c r="C345" s="68"/>
      <c r="D345" s="78"/>
      <c r="E345" s="88"/>
      <c r="F345" s="94"/>
      <c r="G345" s="94"/>
      <c r="H345" s="107"/>
      <c r="I345" s="113"/>
    </row>
    <row r="346" spans="1:9" ht="12.6" customHeight="1">
      <c r="A346" s="46"/>
      <c r="B346" s="56"/>
      <c r="C346" s="67"/>
      <c r="D346" s="81"/>
      <c r="E346" s="61"/>
      <c r="F346" s="93"/>
      <c r="G346" s="93"/>
      <c r="H346" s="108"/>
      <c r="I346" s="114"/>
    </row>
    <row r="347" spans="1:9" ht="12.6" customHeight="1">
      <c r="A347" s="47"/>
      <c r="B347" s="57"/>
      <c r="C347" s="68"/>
      <c r="D347" s="78"/>
      <c r="E347" s="88"/>
      <c r="F347" s="94"/>
      <c r="G347" s="94"/>
      <c r="H347" s="107"/>
      <c r="I347" s="113"/>
    </row>
    <row r="348" spans="1:9" ht="12.6" customHeight="1">
      <c r="A348" s="46"/>
      <c r="B348" s="56"/>
      <c r="C348" s="67"/>
      <c r="D348" s="81"/>
      <c r="E348" s="61"/>
      <c r="F348" s="93"/>
      <c r="G348" s="93"/>
      <c r="H348" s="108"/>
      <c r="I348" s="114"/>
    </row>
    <row r="349" spans="1:9" ht="12.6" customHeight="1">
      <c r="A349" s="47"/>
      <c r="B349" s="57"/>
      <c r="C349" s="68"/>
      <c r="D349" s="80"/>
      <c r="E349" s="88"/>
      <c r="F349" s="94"/>
      <c r="G349" s="94"/>
      <c r="H349" s="107"/>
      <c r="I349" s="113"/>
    </row>
    <row r="350" spans="1:9" ht="12.6" customHeight="1">
      <c r="A350" s="46"/>
      <c r="B350" s="56"/>
      <c r="C350" s="67"/>
      <c r="D350" s="81"/>
      <c r="E350" s="61"/>
      <c r="F350" s="93"/>
      <c r="G350" s="93"/>
      <c r="H350" s="108"/>
      <c r="I350" s="114"/>
    </row>
    <row r="351" spans="1:9" ht="12.6" customHeight="1">
      <c r="A351" s="47"/>
      <c r="B351" s="57"/>
      <c r="C351" s="68"/>
      <c r="D351" s="78"/>
      <c r="E351" s="88"/>
      <c r="F351" s="94"/>
      <c r="G351" s="94"/>
      <c r="H351" s="107"/>
      <c r="I351" s="113"/>
    </row>
    <row r="352" spans="1:9" ht="12.6" customHeight="1">
      <c r="A352" s="46"/>
      <c r="B352" s="56"/>
      <c r="C352" s="67"/>
      <c r="D352" s="81"/>
      <c r="E352" s="61"/>
      <c r="F352" s="93"/>
      <c r="G352" s="93"/>
      <c r="H352" s="108"/>
      <c r="I352" s="114"/>
    </row>
    <row r="353" spans="1:9" ht="12.6" customHeight="1">
      <c r="A353" s="47"/>
      <c r="B353" s="57"/>
      <c r="C353" s="68"/>
      <c r="D353" s="78"/>
      <c r="E353" s="88"/>
      <c r="F353" s="94"/>
      <c r="G353" s="94"/>
      <c r="H353" s="107"/>
      <c r="I353" s="113"/>
    </row>
    <row r="354" spans="1:9" ht="12.6" customHeight="1">
      <c r="A354" s="46"/>
      <c r="B354" s="56"/>
      <c r="C354" s="67"/>
      <c r="D354" s="81"/>
      <c r="E354" s="61"/>
      <c r="F354" s="93"/>
      <c r="G354" s="93"/>
      <c r="H354" s="108"/>
      <c r="I354" s="114"/>
    </row>
    <row r="355" spans="1:9" ht="12.6" customHeight="1">
      <c r="A355" s="47"/>
      <c r="B355" s="57"/>
      <c r="C355" s="68"/>
      <c r="D355" s="78"/>
      <c r="E355" s="88"/>
      <c r="F355" s="94"/>
      <c r="G355" s="94"/>
      <c r="H355" s="107"/>
      <c r="I355" s="113"/>
    </row>
    <row r="356" spans="1:9" ht="12.6" customHeight="1">
      <c r="A356" s="46"/>
      <c r="B356" s="56"/>
      <c r="C356" s="67"/>
      <c r="D356" s="81"/>
      <c r="E356" s="61"/>
      <c r="F356" s="93"/>
      <c r="G356" s="93"/>
      <c r="H356" s="108"/>
      <c r="I356" s="114"/>
    </row>
    <row r="357" spans="1:9" ht="12.6" customHeight="1">
      <c r="A357" s="47"/>
      <c r="B357" s="57"/>
      <c r="C357" s="68"/>
      <c r="D357" s="78"/>
      <c r="E357" s="88"/>
      <c r="F357" s="94"/>
      <c r="G357" s="94"/>
      <c r="H357" s="107"/>
      <c r="I357" s="113"/>
    </row>
    <row r="358" spans="1:9" ht="12.6" customHeight="1">
      <c r="A358" s="46"/>
      <c r="B358" s="56"/>
      <c r="C358" s="67"/>
      <c r="D358" s="81"/>
      <c r="E358" s="61"/>
      <c r="F358" s="93"/>
      <c r="G358" s="93"/>
      <c r="H358" s="108"/>
      <c r="I358" s="114"/>
    </row>
    <row r="359" spans="1:9" ht="12.6" customHeight="1">
      <c r="A359" s="47"/>
      <c r="B359" s="57"/>
      <c r="C359" s="68"/>
      <c r="D359" s="78"/>
      <c r="E359" s="88"/>
      <c r="F359" s="94"/>
      <c r="G359" s="94"/>
      <c r="H359" s="107"/>
      <c r="I359" s="113"/>
    </row>
    <row r="360" spans="1:9" ht="12.6" customHeight="1">
      <c r="A360" s="46"/>
      <c r="B360" s="56"/>
      <c r="C360" s="67"/>
      <c r="D360" s="81"/>
      <c r="E360" s="61"/>
      <c r="F360" s="93"/>
      <c r="G360" s="93"/>
      <c r="H360" s="108"/>
      <c r="I360" s="114"/>
    </row>
    <row r="361" spans="1:9" ht="12.6" customHeight="1">
      <c r="A361" s="47"/>
      <c r="B361" s="57"/>
      <c r="C361" s="68"/>
      <c r="D361" s="78"/>
      <c r="E361" s="88"/>
      <c r="F361" s="94"/>
      <c r="G361" s="94"/>
      <c r="H361" s="107"/>
      <c r="I361" s="113"/>
    </row>
    <row r="362" spans="1:9" ht="12.6" customHeight="1">
      <c r="A362" s="46"/>
      <c r="B362" s="56"/>
      <c r="C362" s="67"/>
      <c r="D362" s="81"/>
      <c r="E362" s="61"/>
      <c r="F362" s="93"/>
      <c r="G362" s="93"/>
      <c r="H362" s="108"/>
      <c r="I362" s="114"/>
    </row>
    <row r="363" spans="1:9" ht="12.6" customHeight="1">
      <c r="A363" s="47"/>
      <c r="B363" s="57"/>
      <c r="C363" s="68"/>
      <c r="D363" s="78"/>
      <c r="E363" s="88"/>
      <c r="F363" s="94"/>
      <c r="G363" s="94"/>
      <c r="H363" s="107"/>
      <c r="I363" s="113"/>
    </row>
    <row r="364" spans="1:9" ht="12.6" customHeight="1">
      <c r="A364" s="46"/>
      <c r="B364" s="62" t="s">
        <v>24</v>
      </c>
      <c r="C364" s="67"/>
      <c r="D364" s="81"/>
      <c r="E364" s="61"/>
      <c r="F364" s="93"/>
      <c r="G364" s="93"/>
      <c r="H364" s="108"/>
      <c r="I364" s="114"/>
    </row>
    <row r="365" spans="1:9" ht="12.6" customHeight="1">
      <c r="A365" s="47"/>
      <c r="B365" s="57"/>
      <c r="C365" s="68"/>
      <c r="D365" s="78"/>
      <c r="E365" s="88"/>
      <c r="F365" s="94"/>
      <c r="G365" s="94"/>
      <c r="H365" s="107"/>
      <c r="I365" s="113"/>
    </row>
    <row r="366" spans="1:9" ht="12.6" customHeight="1">
      <c r="A366" s="50"/>
      <c r="B366" s="52"/>
      <c r="C366" s="76"/>
      <c r="D366" s="85"/>
      <c r="E366" s="91"/>
      <c r="F366" s="99"/>
      <c r="G366" s="99"/>
      <c r="H366" s="111"/>
      <c r="I366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6" manualBreakCount="6">
    <brk id="54" max="9" man="1"/>
    <brk id="106" max="9" man="1"/>
    <brk id="158" max="9" man="1"/>
    <brk id="210" max="9" man="1"/>
    <brk id="262" max="9" man="1"/>
    <brk id="31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886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+'内訳書（5.機械設備工事）'!A1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/>
      <c r="B4" s="56" t="str">
        <v>代価-4　防音シート張り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152"/>
      <c r="C5" s="150"/>
      <c r="D5" s="191"/>
      <c r="E5" s="88"/>
      <c r="F5" s="206"/>
      <c r="G5" s="94"/>
      <c r="H5" s="253"/>
      <c r="I5" s="113"/>
    </row>
    <row r="6" spans="1:9" ht="12.6" customHeight="1">
      <c r="A6" s="132"/>
      <c r="B6" s="60" t="s">
        <v>22</v>
      </c>
      <c r="C6" s="155" t="s">
        <v>441</v>
      </c>
      <c r="D6" s="192">
        <v>1</v>
      </c>
      <c r="E6" s="61" t="s">
        <v>77</v>
      </c>
      <c r="F6" s="207"/>
      <c r="G6" s="93"/>
      <c r="H6" s="135"/>
      <c r="I6" s="114"/>
    </row>
    <row r="7" spans="1:9" ht="12.6" customHeight="1">
      <c r="A7" s="149"/>
      <c r="B7" s="152"/>
      <c r="C7" s="150"/>
      <c r="D7" s="191"/>
      <c r="E7" s="88"/>
      <c r="F7" s="206"/>
      <c r="G7" s="94"/>
      <c r="H7" s="253"/>
      <c r="I7" s="113"/>
    </row>
    <row r="8" spans="1:9" ht="12.6" customHeight="1">
      <c r="A8" s="133"/>
      <c r="B8" s="60" t="s">
        <v>22</v>
      </c>
      <c r="C8" s="162" t="s">
        <v>148</v>
      </c>
      <c r="D8" s="192">
        <v>90</v>
      </c>
      <c r="E8" s="61" t="s">
        <v>491</v>
      </c>
      <c r="F8" s="207"/>
      <c r="G8" s="93"/>
      <c r="H8" s="135"/>
      <c r="I8" s="114"/>
    </row>
    <row r="9" spans="1:9" ht="12.6" customHeight="1">
      <c r="A9" s="47"/>
      <c r="B9" s="152"/>
      <c r="C9" s="186" t="s">
        <v>280</v>
      </c>
      <c r="D9" s="193"/>
      <c r="E9" s="88"/>
      <c r="F9" s="206"/>
      <c r="G9" s="94"/>
      <c r="H9" s="253"/>
      <c r="I9" s="113"/>
    </row>
    <row r="10" spans="1:9" ht="12.6" customHeight="1">
      <c r="A10" s="133"/>
      <c r="B10" s="60" t="s">
        <v>22</v>
      </c>
      <c r="C10" s="155" t="s">
        <v>284</v>
      </c>
      <c r="D10" s="192">
        <v>1</v>
      </c>
      <c r="E10" s="61" t="s">
        <v>77</v>
      </c>
      <c r="F10" s="207"/>
      <c r="G10" s="93"/>
      <c r="H10" s="135"/>
      <c r="I10" s="114"/>
    </row>
    <row r="11" spans="1:9" ht="12.6" customHeight="1">
      <c r="A11" s="47"/>
      <c r="B11" s="152"/>
      <c r="C11" s="186"/>
      <c r="D11" s="193"/>
      <c r="E11" s="88"/>
      <c r="F11" s="206"/>
      <c r="G11" s="94"/>
      <c r="H11" s="253"/>
      <c r="I11" s="113"/>
    </row>
    <row r="12" spans="1:9" ht="12.6" customHeight="1">
      <c r="A12" s="46"/>
      <c r="B12" s="153" t="s">
        <v>178</v>
      </c>
      <c r="C12" s="162" t="s">
        <v>371</v>
      </c>
      <c r="D12" s="192">
        <v>1</v>
      </c>
      <c r="E12" s="61" t="s">
        <v>77</v>
      </c>
      <c r="F12" s="207"/>
      <c r="G12" s="93"/>
      <c r="H12" s="135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07"/>
      <c r="I13" s="113"/>
    </row>
    <row r="14" spans="1:9" ht="12.6" customHeight="1">
      <c r="A14" s="46"/>
      <c r="B14" s="56"/>
      <c r="C14" s="67"/>
      <c r="D14" s="81"/>
      <c r="E14" s="61"/>
      <c r="F14" s="93"/>
      <c r="G14" s="93"/>
      <c r="H14" s="140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62" t="s">
        <v>24</v>
      </c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149</v>
      </c>
      <c r="C52" s="67"/>
      <c r="D52" s="81"/>
      <c r="E52" s="61"/>
      <c r="F52" s="93"/>
      <c r="G52" s="93"/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  <row r="55" spans="1:9" ht="12.6" customHeight="1">
      <c r="A55" s="45"/>
      <c r="B55" s="38"/>
      <c r="C55" s="66"/>
      <c r="D55" s="78"/>
      <c r="E55" s="88"/>
      <c r="F55" s="92"/>
      <c r="G55" s="92"/>
      <c r="H55" s="107"/>
      <c r="I55" s="113"/>
    </row>
    <row r="56" spans="1:9" ht="12.6" customHeight="1">
      <c r="A56" s="46"/>
      <c r="B56" s="56" t="str">
        <v>代価-5　内部足場</v>
      </c>
      <c r="C56" s="125"/>
      <c r="D56" s="79"/>
      <c r="E56" s="61"/>
      <c r="F56" s="93"/>
      <c r="G56" s="93"/>
      <c r="H56" s="108"/>
      <c r="I56" s="143"/>
    </row>
    <row r="57" spans="1:9" ht="12.6" customHeight="1">
      <c r="A57" s="47"/>
      <c r="B57" s="152"/>
      <c r="C57" s="150"/>
      <c r="D57" s="191"/>
      <c r="E57" s="88"/>
      <c r="F57" s="206"/>
      <c r="G57" s="94"/>
      <c r="H57" s="107"/>
      <c r="I57" s="113"/>
    </row>
    <row r="58" spans="1:9" ht="12.6" customHeight="1">
      <c r="A58" s="132"/>
      <c r="B58" s="60" t="s">
        <v>171</v>
      </c>
      <c r="C58" s="155" t="s">
        <v>493</v>
      </c>
      <c r="D58" s="192">
        <v>1</v>
      </c>
      <c r="E58" s="61" t="s">
        <v>77</v>
      </c>
      <c r="F58" s="207"/>
      <c r="G58" s="93"/>
      <c r="H58" s="140"/>
      <c r="I58" s="114"/>
    </row>
    <row r="59" spans="1:9" ht="12.6" customHeight="1">
      <c r="A59" s="149"/>
      <c r="B59" s="152"/>
      <c r="C59" s="150" t="s">
        <v>171</v>
      </c>
      <c r="D59" s="191"/>
      <c r="E59" s="88"/>
      <c r="F59" s="206"/>
      <c r="G59" s="94"/>
      <c r="H59" s="107"/>
      <c r="I59" s="113"/>
    </row>
    <row r="60" spans="1:9" ht="12.6" customHeight="1">
      <c r="A60" s="133"/>
      <c r="B60" s="60" t="s">
        <v>178</v>
      </c>
      <c r="C60" s="162" t="s">
        <v>492</v>
      </c>
      <c r="D60" s="192">
        <v>1</v>
      </c>
      <c r="E60" s="61" t="s">
        <v>77</v>
      </c>
      <c r="F60" s="207"/>
      <c r="G60" s="93"/>
      <c r="H60" s="140"/>
      <c r="I60" s="114"/>
    </row>
    <row r="61" spans="1:9" ht="12.6" customHeight="1">
      <c r="A61" s="47"/>
      <c r="B61" s="57"/>
      <c r="C61" s="68"/>
      <c r="D61" s="78"/>
      <c r="E61" s="88"/>
      <c r="F61" s="94"/>
      <c r="G61" s="94"/>
      <c r="H61" s="107"/>
      <c r="I61" s="113"/>
    </row>
    <row r="62" spans="1:9" ht="12.6" customHeight="1">
      <c r="A62" s="133"/>
      <c r="B62" s="56"/>
      <c r="C62" s="67"/>
      <c r="D62" s="81"/>
      <c r="E62" s="61"/>
      <c r="F62" s="93"/>
      <c r="G62" s="93"/>
      <c r="H62" s="148"/>
      <c r="I62" s="114"/>
    </row>
    <row r="63" spans="1:9" ht="12.6" customHeight="1">
      <c r="A63" s="47"/>
      <c r="B63" s="57"/>
      <c r="C63" s="68"/>
      <c r="D63" s="78"/>
      <c r="E63" s="88"/>
      <c r="F63" s="94"/>
      <c r="G63" s="94"/>
      <c r="H63" s="107"/>
      <c r="I63" s="113"/>
    </row>
    <row r="64" spans="1:9" ht="12.6" customHeight="1">
      <c r="A64" s="46"/>
      <c r="B64" s="56"/>
      <c r="C64" s="67"/>
      <c r="D64" s="81"/>
      <c r="E64" s="61"/>
      <c r="F64" s="93"/>
      <c r="G64" s="93"/>
      <c r="H64" s="148"/>
      <c r="I64" s="114"/>
    </row>
    <row r="65" spans="1:9" ht="12.6" customHeight="1">
      <c r="A65" s="47"/>
      <c r="B65" s="57"/>
      <c r="C65" s="68"/>
      <c r="D65" s="78"/>
      <c r="E65" s="88"/>
      <c r="F65" s="94"/>
      <c r="G65" s="94"/>
      <c r="H65" s="107"/>
      <c r="I65" s="113"/>
    </row>
    <row r="66" spans="1:9" ht="12.6" customHeight="1">
      <c r="A66" s="46"/>
      <c r="B66" s="56"/>
      <c r="C66" s="67"/>
      <c r="D66" s="81"/>
      <c r="E66" s="61"/>
      <c r="F66" s="93"/>
      <c r="G66" s="93"/>
      <c r="H66" s="140"/>
      <c r="I66" s="114"/>
    </row>
    <row r="67" spans="1:9" ht="12.6" customHeight="1">
      <c r="A67" s="47"/>
      <c r="B67" s="57"/>
      <c r="C67" s="68"/>
      <c r="D67" s="80"/>
      <c r="E67" s="88"/>
      <c r="F67" s="94"/>
      <c r="G67" s="94"/>
      <c r="H67" s="107"/>
      <c r="I67" s="113"/>
    </row>
    <row r="68" spans="1:9" ht="12.6" customHeight="1">
      <c r="A68" s="46"/>
      <c r="B68" s="56"/>
      <c r="C68" s="67"/>
      <c r="D68" s="81"/>
      <c r="E68" s="61"/>
      <c r="F68" s="93"/>
      <c r="G68" s="93"/>
      <c r="H68" s="148"/>
      <c r="I68" s="114"/>
    </row>
    <row r="69" spans="1:9" ht="12.6" customHeight="1">
      <c r="A69" s="47"/>
      <c r="B69" s="57"/>
      <c r="C69" s="124"/>
      <c r="D69" s="78"/>
      <c r="E69" s="88"/>
      <c r="F69" s="94"/>
      <c r="G69" s="94"/>
      <c r="H69" s="107"/>
      <c r="I69" s="113"/>
    </row>
    <row r="70" spans="1:9" ht="12.6" customHeight="1">
      <c r="A70" s="46"/>
      <c r="B70" s="56"/>
      <c r="C70" s="125"/>
      <c r="D70" s="81"/>
      <c r="E70" s="61"/>
      <c r="F70" s="93"/>
      <c r="G70" s="93"/>
      <c r="H70" s="140"/>
      <c r="I70" s="114"/>
    </row>
    <row r="71" spans="1:9" ht="12.6" customHeight="1">
      <c r="A71" s="47"/>
      <c r="B71" s="57"/>
      <c r="C71" s="68"/>
      <c r="D71" s="78"/>
      <c r="E71" s="88"/>
      <c r="F71" s="94"/>
      <c r="G71" s="94"/>
      <c r="H71" s="107"/>
      <c r="I71" s="113"/>
    </row>
    <row r="72" spans="1:9" ht="12.6" customHeight="1">
      <c r="A72" s="46"/>
      <c r="B72" s="56"/>
      <c r="C72" s="67"/>
      <c r="D72" s="81"/>
      <c r="E72" s="61"/>
      <c r="F72" s="93"/>
      <c r="G72" s="93"/>
      <c r="H72" s="148"/>
      <c r="I72" s="114"/>
    </row>
    <row r="73" spans="1:9" ht="12.6" customHeight="1">
      <c r="A73" s="47"/>
      <c r="B73" s="57"/>
      <c r="C73" s="68"/>
      <c r="D73" s="78"/>
      <c r="E73" s="88"/>
      <c r="F73" s="94"/>
      <c r="G73" s="94"/>
      <c r="H73" s="107"/>
      <c r="I73" s="113"/>
    </row>
    <row r="74" spans="1:9" ht="12.6" customHeight="1">
      <c r="A74" s="46"/>
      <c r="B74" s="56"/>
      <c r="C74" s="67"/>
      <c r="D74" s="81"/>
      <c r="E74" s="61"/>
      <c r="F74" s="93"/>
      <c r="G74" s="93"/>
      <c r="H74" s="148"/>
      <c r="I74" s="114"/>
    </row>
    <row r="75" spans="1:9" ht="12.6" customHeight="1">
      <c r="A75" s="47"/>
      <c r="B75" s="57"/>
      <c r="C75" s="68"/>
      <c r="D75" s="78"/>
      <c r="E75" s="88"/>
      <c r="F75" s="94"/>
      <c r="G75" s="94"/>
      <c r="H75" s="107"/>
      <c r="I75" s="113"/>
    </row>
    <row r="76" spans="1:9" ht="12.6" customHeight="1">
      <c r="A76" s="46"/>
      <c r="B76" s="56"/>
      <c r="C76" s="67"/>
      <c r="D76" s="81"/>
      <c r="E76" s="61"/>
      <c r="F76" s="93"/>
      <c r="G76" s="93"/>
      <c r="H76" s="148"/>
      <c r="I76" s="114"/>
    </row>
    <row r="77" spans="1:9" ht="12.6" customHeight="1">
      <c r="A77" s="47"/>
      <c r="B77" s="57"/>
      <c r="C77" s="68"/>
      <c r="D77" s="78"/>
      <c r="E77" s="88"/>
      <c r="F77" s="94"/>
      <c r="G77" s="94"/>
      <c r="H77" s="107"/>
      <c r="I77" s="113"/>
    </row>
    <row r="78" spans="1:9" ht="12.6" customHeight="1">
      <c r="A78" s="46"/>
      <c r="B78" s="56"/>
      <c r="C78" s="67"/>
      <c r="D78" s="81"/>
      <c r="E78" s="61"/>
      <c r="F78" s="93"/>
      <c r="G78" s="93"/>
      <c r="H78" s="108"/>
      <c r="I78" s="114"/>
    </row>
    <row r="79" spans="1:9" ht="12.6" customHeight="1">
      <c r="A79" s="47"/>
      <c r="B79" s="57"/>
      <c r="C79" s="68"/>
      <c r="D79" s="78"/>
      <c r="E79" s="88"/>
      <c r="F79" s="94"/>
      <c r="G79" s="94"/>
      <c r="H79" s="107"/>
      <c r="I79" s="113"/>
    </row>
    <row r="80" spans="1:9" ht="12.6" customHeight="1">
      <c r="A80" s="46"/>
      <c r="B80" s="56"/>
      <c r="C80" s="67"/>
      <c r="D80" s="79"/>
      <c r="E80" s="61"/>
      <c r="F80" s="93"/>
      <c r="G80" s="93"/>
      <c r="H80" s="108"/>
      <c r="I80" s="114"/>
    </row>
    <row r="81" spans="1:9" ht="12.6" customHeight="1">
      <c r="A81" s="47"/>
      <c r="B81" s="57"/>
      <c r="C81" s="68"/>
      <c r="D81" s="80"/>
      <c r="E81" s="88"/>
      <c r="F81" s="94"/>
      <c r="G81" s="94"/>
      <c r="H81" s="107"/>
      <c r="I81" s="113"/>
    </row>
    <row r="82" spans="1:9" ht="12.6" customHeight="1">
      <c r="A82" s="46"/>
      <c r="B82" s="56"/>
      <c r="C82" s="67"/>
      <c r="D82" s="81"/>
      <c r="E82" s="61"/>
      <c r="F82" s="93"/>
      <c r="G82" s="93"/>
      <c r="H82" s="108"/>
      <c r="I82" s="114"/>
    </row>
    <row r="83" spans="1:9" ht="12.6" customHeight="1">
      <c r="A83" s="47"/>
      <c r="B83" s="57"/>
      <c r="C83" s="68"/>
      <c r="D83" s="78"/>
      <c r="E83" s="88"/>
      <c r="F83" s="94"/>
      <c r="G83" s="94"/>
      <c r="H83" s="107"/>
      <c r="I83" s="113"/>
    </row>
    <row r="84" spans="1:9" ht="12.6" customHeight="1">
      <c r="A84" s="46"/>
      <c r="B84" s="56"/>
      <c r="C84" s="67"/>
      <c r="D84" s="81"/>
      <c r="E84" s="61"/>
      <c r="F84" s="93"/>
      <c r="G84" s="93"/>
      <c r="H84" s="108"/>
      <c r="I84" s="114"/>
    </row>
    <row r="85" spans="1:9" ht="12.6" customHeight="1">
      <c r="A85" s="47"/>
      <c r="B85" s="57"/>
      <c r="C85" s="68"/>
      <c r="D85" s="78"/>
      <c r="E85" s="88"/>
      <c r="F85" s="94"/>
      <c r="G85" s="94"/>
      <c r="H85" s="107"/>
      <c r="I85" s="113"/>
    </row>
    <row r="86" spans="1:9" ht="12.6" customHeight="1">
      <c r="A86" s="46"/>
      <c r="B86" s="56"/>
      <c r="C86" s="67"/>
      <c r="D86" s="81"/>
      <c r="E86" s="61"/>
      <c r="F86" s="93"/>
      <c r="G86" s="93"/>
      <c r="H86" s="108"/>
      <c r="I86" s="114"/>
    </row>
    <row r="87" spans="1:9" ht="12.6" customHeight="1">
      <c r="A87" s="47"/>
      <c r="B87" s="57"/>
      <c r="C87" s="68"/>
      <c r="D87" s="78"/>
      <c r="E87" s="88"/>
      <c r="F87" s="94"/>
      <c r="G87" s="94"/>
      <c r="H87" s="107"/>
      <c r="I87" s="113"/>
    </row>
    <row r="88" spans="1:9" ht="12.6" customHeight="1">
      <c r="A88" s="46"/>
      <c r="B88" s="56"/>
      <c r="C88" s="67"/>
      <c r="D88" s="81"/>
      <c r="E88" s="61"/>
      <c r="F88" s="93"/>
      <c r="G88" s="93"/>
      <c r="H88" s="108"/>
      <c r="I88" s="114"/>
    </row>
    <row r="89" spans="1:9" ht="12.6" customHeight="1">
      <c r="A89" s="47"/>
      <c r="B89" s="57"/>
      <c r="C89" s="68"/>
      <c r="D89" s="80"/>
      <c r="E89" s="88"/>
      <c r="F89" s="94"/>
      <c r="G89" s="94"/>
      <c r="H89" s="107"/>
      <c r="I89" s="113"/>
    </row>
    <row r="90" spans="1:9" ht="12.6" customHeight="1">
      <c r="A90" s="46"/>
      <c r="B90" s="56"/>
      <c r="C90" s="67"/>
      <c r="D90" s="81"/>
      <c r="E90" s="61"/>
      <c r="F90" s="93"/>
      <c r="G90" s="93"/>
      <c r="H90" s="108"/>
      <c r="I90" s="114"/>
    </row>
    <row r="91" spans="1:9" ht="12.6" customHeight="1">
      <c r="A91" s="47"/>
      <c r="B91" s="57"/>
      <c r="C91" s="68"/>
      <c r="D91" s="78"/>
      <c r="E91" s="88"/>
      <c r="F91" s="94"/>
      <c r="G91" s="94"/>
      <c r="H91" s="107"/>
      <c r="I91" s="113"/>
    </row>
    <row r="92" spans="1:9" ht="12.6" customHeight="1">
      <c r="A92" s="46"/>
      <c r="B92" s="56"/>
      <c r="C92" s="67"/>
      <c r="D92" s="81"/>
      <c r="E92" s="61"/>
      <c r="F92" s="93"/>
      <c r="G92" s="93"/>
      <c r="H92" s="108"/>
      <c r="I92" s="114"/>
    </row>
    <row r="93" spans="1:9" ht="12.6" customHeight="1">
      <c r="A93" s="47"/>
      <c r="B93" s="57"/>
      <c r="C93" s="68"/>
      <c r="D93" s="78"/>
      <c r="E93" s="88"/>
      <c r="F93" s="94"/>
      <c r="G93" s="94"/>
      <c r="H93" s="107"/>
      <c r="I93" s="113"/>
    </row>
    <row r="94" spans="1:9" ht="12.6" customHeight="1">
      <c r="A94" s="46"/>
      <c r="B94" s="56"/>
      <c r="C94" s="67"/>
      <c r="D94" s="81"/>
      <c r="E94" s="61"/>
      <c r="F94" s="93"/>
      <c r="G94" s="93"/>
      <c r="H94" s="108"/>
      <c r="I94" s="114"/>
    </row>
    <row r="95" spans="1:9" ht="12.6" customHeight="1">
      <c r="A95" s="47"/>
      <c r="B95" s="57"/>
      <c r="C95" s="68"/>
      <c r="D95" s="78"/>
      <c r="E95" s="88"/>
      <c r="F95" s="94"/>
      <c r="G95" s="94"/>
      <c r="H95" s="107"/>
      <c r="I95" s="113"/>
    </row>
    <row r="96" spans="1:9" ht="12.6" customHeight="1">
      <c r="A96" s="46"/>
      <c r="B96" s="56"/>
      <c r="C96" s="67"/>
      <c r="D96" s="81"/>
      <c r="E96" s="61"/>
      <c r="F96" s="93"/>
      <c r="G96" s="93"/>
      <c r="H96" s="108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07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08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07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08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07"/>
      <c r="I101" s="113"/>
    </row>
    <row r="102" spans="1:9" ht="12.6" customHeight="1">
      <c r="A102" s="46"/>
      <c r="B102" s="62" t="s">
        <v>24</v>
      </c>
      <c r="C102" s="67"/>
      <c r="D102" s="81"/>
      <c r="E102" s="61"/>
      <c r="F102" s="93"/>
      <c r="G102" s="93"/>
      <c r="H102" s="108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07"/>
      <c r="I103" s="113"/>
    </row>
    <row r="104" spans="1:9" ht="12.6" customHeight="1">
      <c r="A104" s="46"/>
      <c r="B104" s="62" t="s">
        <v>149</v>
      </c>
      <c r="C104" s="67"/>
      <c r="D104" s="81"/>
      <c r="E104" s="61"/>
      <c r="F104" s="93"/>
      <c r="G104" s="93"/>
      <c r="H104" s="108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07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1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07"/>
      <c r="I107" s="113"/>
    </row>
    <row r="108" spans="1:9" ht="12.6" customHeight="1">
      <c r="A108" s="46"/>
      <c r="B108" s="56" t="str">
        <v>代価-6　発砲畳下地撤去</v>
      </c>
      <c r="C108" s="125"/>
      <c r="D108" s="79"/>
      <c r="E108" s="61"/>
      <c r="F108" s="93"/>
      <c r="G108" s="93"/>
      <c r="H108" s="108"/>
      <c r="I108" s="143"/>
    </row>
    <row r="109" spans="1:9" ht="12.6" customHeight="1">
      <c r="A109" s="47"/>
      <c r="B109" s="152"/>
      <c r="C109" s="150"/>
      <c r="D109" s="191"/>
      <c r="E109" s="88"/>
      <c r="F109" s="206"/>
      <c r="G109" s="94"/>
      <c r="H109" s="253"/>
      <c r="I109" s="113"/>
    </row>
    <row r="110" spans="1:9" ht="12.6" customHeight="1">
      <c r="A110" s="132"/>
      <c r="B110" s="60" t="s">
        <v>494</v>
      </c>
      <c r="C110" s="155" t="s">
        <v>427</v>
      </c>
      <c r="D110" s="192">
        <v>1</v>
      </c>
      <c r="E110" s="61" t="s">
        <v>77</v>
      </c>
      <c r="F110" s="207"/>
      <c r="G110" s="93"/>
      <c r="H110" s="135"/>
      <c r="I110" s="114"/>
    </row>
    <row r="111" spans="1:9" ht="12.6" customHeight="1">
      <c r="A111" s="149"/>
      <c r="B111" s="152"/>
      <c r="C111" s="150"/>
      <c r="D111" s="191"/>
      <c r="E111" s="88"/>
      <c r="F111" s="206"/>
      <c r="G111" s="94"/>
      <c r="H111" s="253"/>
      <c r="I111" s="113"/>
    </row>
    <row r="112" spans="1:9" ht="12.6" customHeight="1">
      <c r="A112" s="133"/>
      <c r="B112" s="60"/>
      <c r="C112" s="162"/>
      <c r="D112" s="192"/>
      <c r="E112" s="61"/>
      <c r="F112" s="207"/>
      <c r="G112" s="93"/>
      <c r="H112" s="135"/>
      <c r="I112" s="114"/>
    </row>
    <row r="113" spans="1:9" ht="12.6" customHeight="1">
      <c r="A113" s="47"/>
      <c r="B113" s="152"/>
      <c r="C113" s="186"/>
      <c r="D113" s="193"/>
      <c r="E113" s="88"/>
      <c r="F113" s="206"/>
      <c r="G113" s="94"/>
      <c r="H113" s="253"/>
      <c r="I113" s="113"/>
    </row>
    <row r="114" spans="1:9" ht="12.6" customHeight="1">
      <c r="A114" s="133"/>
      <c r="B114" s="60"/>
      <c r="C114" s="155"/>
      <c r="D114" s="192"/>
      <c r="E114" s="61"/>
      <c r="F114" s="207"/>
      <c r="G114" s="93"/>
      <c r="H114" s="135"/>
      <c r="I114" s="114"/>
    </row>
    <row r="115" spans="1:9" ht="12.6" customHeight="1">
      <c r="A115" s="47"/>
      <c r="B115" s="152"/>
      <c r="C115" s="186"/>
      <c r="D115" s="193"/>
      <c r="E115" s="88"/>
      <c r="F115" s="206"/>
      <c r="G115" s="94"/>
      <c r="H115" s="253"/>
      <c r="I115" s="113"/>
    </row>
    <row r="116" spans="1:9" ht="12.6" customHeight="1">
      <c r="A116" s="46"/>
      <c r="B116" s="153"/>
      <c r="C116" s="162"/>
      <c r="D116" s="192"/>
      <c r="E116" s="61"/>
      <c r="F116" s="207"/>
      <c r="G116" s="93"/>
      <c r="H116" s="135"/>
      <c r="I116" s="114"/>
    </row>
    <row r="117" spans="1:9" ht="12.6" customHeight="1">
      <c r="A117" s="47"/>
      <c r="B117" s="57"/>
      <c r="C117" s="68"/>
      <c r="D117" s="78"/>
      <c r="E117" s="88"/>
      <c r="F117" s="94"/>
      <c r="G117" s="94"/>
      <c r="H117" s="107"/>
      <c r="I117" s="113"/>
    </row>
    <row r="118" spans="1:9" ht="12.6" customHeight="1">
      <c r="A118" s="46"/>
      <c r="B118" s="56"/>
      <c r="C118" s="67"/>
      <c r="D118" s="81"/>
      <c r="E118" s="61"/>
      <c r="F118" s="93"/>
      <c r="G118" s="93"/>
      <c r="H118" s="140"/>
      <c r="I118" s="114"/>
    </row>
    <row r="119" spans="1:9" ht="12.6" customHeight="1">
      <c r="A119" s="47"/>
      <c r="B119" s="57"/>
      <c r="C119" s="68"/>
      <c r="D119" s="80"/>
      <c r="E119" s="88"/>
      <c r="F119" s="94"/>
      <c r="G119" s="94"/>
      <c r="H119" s="107"/>
      <c r="I119" s="113"/>
    </row>
    <row r="120" spans="1:9" ht="12.6" customHeight="1">
      <c r="A120" s="46"/>
      <c r="B120" s="56"/>
      <c r="C120" s="67"/>
      <c r="D120" s="81"/>
      <c r="E120" s="61"/>
      <c r="F120" s="93"/>
      <c r="G120" s="93"/>
      <c r="H120" s="148"/>
      <c r="I120" s="114"/>
    </row>
    <row r="121" spans="1:9" ht="12.6" customHeight="1">
      <c r="A121" s="47"/>
      <c r="B121" s="57"/>
      <c r="C121" s="124"/>
      <c r="D121" s="78"/>
      <c r="E121" s="88"/>
      <c r="F121" s="94"/>
      <c r="G121" s="94"/>
      <c r="H121" s="107"/>
      <c r="I121" s="113"/>
    </row>
    <row r="122" spans="1:9" ht="12.6" customHeight="1">
      <c r="A122" s="46"/>
      <c r="B122" s="56"/>
      <c r="C122" s="125"/>
      <c r="D122" s="81"/>
      <c r="E122" s="61"/>
      <c r="F122" s="93"/>
      <c r="G122" s="93"/>
      <c r="H122" s="140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07"/>
      <c r="I123" s="113"/>
    </row>
    <row r="124" spans="1:9" ht="12.6" customHeight="1">
      <c r="A124" s="46"/>
      <c r="B124" s="56"/>
      <c r="C124" s="67"/>
      <c r="D124" s="81"/>
      <c r="E124" s="61"/>
      <c r="F124" s="93"/>
      <c r="G124" s="93"/>
      <c r="H124" s="148"/>
      <c r="I124" s="114"/>
    </row>
    <row r="125" spans="1:9" ht="12.6" customHeight="1">
      <c r="A125" s="47"/>
      <c r="B125" s="57"/>
      <c r="C125" s="68"/>
      <c r="D125" s="78"/>
      <c r="E125" s="88"/>
      <c r="F125" s="94"/>
      <c r="G125" s="94"/>
      <c r="H125" s="107"/>
      <c r="I125" s="113"/>
    </row>
    <row r="126" spans="1:9" ht="12.6" customHeight="1">
      <c r="A126" s="46"/>
      <c r="B126" s="56"/>
      <c r="C126" s="67"/>
      <c r="D126" s="81"/>
      <c r="E126" s="61"/>
      <c r="F126" s="93"/>
      <c r="G126" s="93"/>
      <c r="H126" s="148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07"/>
      <c r="I127" s="113"/>
    </row>
    <row r="128" spans="1:9" ht="12.6" customHeight="1">
      <c r="A128" s="46"/>
      <c r="B128" s="56"/>
      <c r="C128" s="67"/>
      <c r="D128" s="81"/>
      <c r="E128" s="61"/>
      <c r="F128" s="93"/>
      <c r="G128" s="93"/>
      <c r="H128" s="148"/>
      <c r="I128" s="114"/>
    </row>
    <row r="129" spans="1:9" ht="12.6" customHeight="1">
      <c r="A129" s="47"/>
      <c r="B129" s="57"/>
      <c r="C129" s="68"/>
      <c r="D129" s="78"/>
      <c r="E129" s="88"/>
      <c r="F129" s="94"/>
      <c r="G129" s="94"/>
      <c r="H129" s="107"/>
      <c r="I129" s="113"/>
    </row>
    <row r="130" spans="1:9" ht="12.6" customHeight="1">
      <c r="A130" s="46"/>
      <c r="B130" s="56"/>
      <c r="C130" s="67"/>
      <c r="D130" s="81"/>
      <c r="E130" s="61"/>
      <c r="F130" s="93"/>
      <c r="G130" s="93"/>
      <c r="H130" s="108"/>
      <c r="I130" s="114"/>
    </row>
    <row r="131" spans="1:9" ht="12.6" customHeight="1">
      <c r="A131" s="47"/>
      <c r="B131" s="57"/>
      <c r="C131" s="68"/>
      <c r="D131" s="78"/>
      <c r="E131" s="88"/>
      <c r="F131" s="94"/>
      <c r="G131" s="94"/>
      <c r="H131" s="107"/>
      <c r="I131" s="113"/>
    </row>
    <row r="132" spans="1:9" ht="12.6" customHeight="1">
      <c r="A132" s="46"/>
      <c r="B132" s="56"/>
      <c r="C132" s="67"/>
      <c r="D132" s="79"/>
      <c r="E132" s="61"/>
      <c r="F132" s="93"/>
      <c r="G132" s="93"/>
      <c r="H132" s="108"/>
      <c r="I132" s="114"/>
    </row>
    <row r="133" spans="1:9" ht="12.6" customHeight="1">
      <c r="A133" s="47"/>
      <c r="B133" s="57"/>
      <c r="C133" s="68"/>
      <c r="D133" s="80"/>
      <c r="E133" s="88"/>
      <c r="F133" s="94"/>
      <c r="G133" s="94"/>
      <c r="H133" s="107"/>
      <c r="I133" s="113"/>
    </row>
    <row r="134" spans="1:9" ht="12.6" customHeight="1">
      <c r="A134" s="46"/>
      <c r="B134" s="56"/>
      <c r="C134" s="67"/>
      <c r="D134" s="81"/>
      <c r="E134" s="61"/>
      <c r="F134" s="93"/>
      <c r="G134" s="93"/>
      <c r="H134" s="108"/>
      <c r="I134" s="114"/>
    </row>
    <row r="135" spans="1:9" ht="12.6" customHeight="1">
      <c r="A135" s="47"/>
      <c r="B135" s="57"/>
      <c r="C135" s="68"/>
      <c r="D135" s="78"/>
      <c r="E135" s="88"/>
      <c r="F135" s="94"/>
      <c r="G135" s="94"/>
      <c r="H135" s="107"/>
      <c r="I135" s="113"/>
    </row>
    <row r="136" spans="1:9" ht="12.6" customHeight="1">
      <c r="A136" s="46"/>
      <c r="B136" s="56"/>
      <c r="C136" s="67"/>
      <c r="D136" s="81"/>
      <c r="E136" s="61"/>
      <c r="F136" s="93"/>
      <c r="G136" s="93"/>
      <c r="H136" s="108"/>
      <c r="I136" s="114"/>
    </row>
    <row r="137" spans="1:9" ht="12.6" customHeight="1">
      <c r="A137" s="47"/>
      <c r="B137" s="57"/>
      <c r="C137" s="68"/>
      <c r="D137" s="78"/>
      <c r="E137" s="88"/>
      <c r="F137" s="94"/>
      <c r="G137" s="94"/>
      <c r="H137" s="107"/>
      <c r="I137" s="113"/>
    </row>
    <row r="138" spans="1:9" ht="12.6" customHeight="1">
      <c r="A138" s="46"/>
      <c r="B138" s="56"/>
      <c r="C138" s="67"/>
      <c r="D138" s="81"/>
      <c r="E138" s="61"/>
      <c r="F138" s="93"/>
      <c r="G138" s="93"/>
      <c r="H138" s="108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07"/>
      <c r="I139" s="113"/>
    </row>
    <row r="140" spans="1:9" ht="12.6" customHeight="1">
      <c r="A140" s="46"/>
      <c r="B140" s="56"/>
      <c r="C140" s="67"/>
      <c r="D140" s="81"/>
      <c r="E140" s="61"/>
      <c r="F140" s="93"/>
      <c r="G140" s="93"/>
      <c r="H140" s="108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07"/>
      <c r="I141" s="113"/>
    </row>
    <row r="142" spans="1:9" ht="12.6" customHeight="1">
      <c r="A142" s="46"/>
      <c r="B142" s="56"/>
      <c r="C142" s="67"/>
      <c r="D142" s="81"/>
      <c r="E142" s="61"/>
      <c r="F142" s="93"/>
      <c r="G142" s="93"/>
      <c r="H142" s="108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07"/>
      <c r="I143" s="113"/>
    </row>
    <row r="144" spans="1:9" ht="12.6" customHeight="1">
      <c r="A144" s="46"/>
      <c r="B144" s="56"/>
      <c r="C144" s="67"/>
      <c r="D144" s="81"/>
      <c r="E144" s="61"/>
      <c r="F144" s="93"/>
      <c r="G144" s="93"/>
      <c r="H144" s="108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07"/>
      <c r="I145" s="113"/>
    </row>
    <row r="146" spans="1:9" ht="12.6" customHeight="1">
      <c r="A146" s="46"/>
      <c r="B146" s="56"/>
      <c r="C146" s="67"/>
      <c r="D146" s="81"/>
      <c r="E146" s="61"/>
      <c r="F146" s="93"/>
      <c r="G146" s="93"/>
      <c r="H146" s="108"/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07"/>
      <c r="I147" s="113"/>
    </row>
    <row r="148" spans="1:9" ht="12.6" customHeight="1">
      <c r="A148" s="46"/>
      <c r="B148" s="56"/>
      <c r="C148" s="67"/>
      <c r="D148" s="81"/>
      <c r="E148" s="61"/>
      <c r="F148" s="93"/>
      <c r="G148" s="93"/>
      <c r="H148" s="108"/>
      <c r="I148" s="114"/>
    </row>
    <row r="149" spans="1:9" ht="12.6" customHeight="1">
      <c r="A149" s="47"/>
      <c r="B149" s="57"/>
      <c r="C149" s="68"/>
      <c r="D149" s="78"/>
      <c r="E149" s="88"/>
      <c r="F149" s="94"/>
      <c r="G149" s="94"/>
      <c r="H149" s="107"/>
      <c r="I149" s="113"/>
    </row>
    <row r="150" spans="1:9" ht="12.6" customHeight="1">
      <c r="A150" s="46"/>
      <c r="B150" s="56"/>
      <c r="C150" s="67"/>
      <c r="D150" s="81"/>
      <c r="E150" s="61"/>
      <c r="F150" s="93"/>
      <c r="G150" s="93"/>
      <c r="H150" s="108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07"/>
      <c r="I151" s="113"/>
    </row>
    <row r="152" spans="1:9" ht="12.6" customHeight="1">
      <c r="A152" s="46"/>
      <c r="B152" s="56"/>
      <c r="C152" s="67"/>
      <c r="D152" s="81"/>
      <c r="E152" s="61"/>
      <c r="F152" s="93"/>
      <c r="G152" s="93"/>
      <c r="H152" s="108"/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07"/>
      <c r="I153" s="113"/>
    </row>
    <row r="154" spans="1:9" ht="12.6" customHeight="1">
      <c r="A154" s="46"/>
      <c r="B154" s="62" t="s">
        <v>24</v>
      </c>
      <c r="C154" s="67"/>
      <c r="D154" s="81"/>
      <c r="E154" s="61"/>
      <c r="F154" s="93"/>
      <c r="G154" s="93"/>
      <c r="H154" s="108"/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07"/>
      <c r="I155" s="113"/>
    </row>
    <row r="156" spans="1:9" ht="12.6" customHeight="1">
      <c r="A156" s="46"/>
      <c r="B156" s="62" t="s">
        <v>149</v>
      </c>
      <c r="C156" s="67"/>
      <c r="D156" s="81"/>
      <c r="E156" s="61"/>
      <c r="F156" s="93"/>
      <c r="G156" s="93"/>
      <c r="H156" s="108"/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07"/>
      <c r="I157" s="113"/>
    </row>
    <row r="158" spans="1:9" ht="12.6" customHeight="1">
      <c r="A158" s="50"/>
      <c r="B158" s="52"/>
      <c r="C158" s="76"/>
      <c r="D158" s="85"/>
      <c r="E158" s="91"/>
      <c r="F158" s="99"/>
      <c r="G158" s="99"/>
      <c r="H158" s="111"/>
      <c r="I158" s="119"/>
    </row>
    <row r="159" spans="1:9" ht="12.6" customHeight="1">
      <c r="A159" s="45"/>
      <c r="B159" s="38"/>
      <c r="C159" s="66"/>
      <c r="D159" s="78"/>
      <c r="E159" s="88"/>
      <c r="F159" s="92"/>
      <c r="G159" s="92"/>
      <c r="H159" s="107"/>
      <c r="I159" s="113"/>
    </row>
    <row r="160" spans="1:9" ht="12.6" customHeight="1">
      <c r="A160" s="46"/>
      <c r="B160" s="56" t="str">
        <v>代価-7　開口部撤去</v>
      </c>
      <c r="C160" s="125" t="s">
        <v>336</v>
      </c>
      <c r="D160" s="79"/>
      <c r="E160" s="61"/>
      <c r="F160" s="93"/>
      <c r="G160" s="93"/>
      <c r="H160" s="108"/>
      <c r="I160" s="143"/>
    </row>
    <row r="161" spans="1:9" ht="12.6" customHeight="1">
      <c r="A161" s="47"/>
      <c r="B161" s="152"/>
      <c r="C161" s="150" t="s">
        <v>479</v>
      </c>
      <c r="D161" s="191"/>
      <c r="E161" s="88"/>
      <c r="F161" s="258"/>
      <c r="G161" s="94"/>
      <c r="H161" s="253"/>
      <c r="I161" s="113"/>
    </row>
    <row r="162" spans="1:9" ht="12.6" customHeight="1">
      <c r="A162" s="132"/>
      <c r="B162" s="60" t="s">
        <v>348</v>
      </c>
      <c r="C162" s="155" t="s">
        <v>497</v>
      </c>
      <c r="D162" s="256">
        <v>9.39</v>
      </c>
      <c r="E162" s="61" t="s">
        <v>77</v>
      </c>
      <c r="F162" s="259"/>
      <c r="G162" s="93"/>
      <c r="H162" s="135"/>
      <c r="I162" s="114"/>
    </row>
    <row r="163" spans="1:9" ht="12.6" customHeight="1">
      <c r="A163" s="149"/>
      <c r="B163" s="152"/>
      <c r="C163" s="150" t="s">
        <v>288</v>
      </c>
      <c r="D163" s="191"/>
      <c r="E163" s="88"/>
      <c r="F163" s="258"/>
      <c r="G163" s="94"/>
      <c r="H163" s="253"/>
      <c r="I163" s="113"/>
    </row>
    <row r="164" spans="1:9" ht="12.6" customHeight="1">
      <c r="A164" s="133"/>
      <c r="B164" s="60" t="s">
        <v>348</v>
      </c>
      <c r="C164" s="254" t="s">
        <v>191</v>
      </c>
      <c r="D164" s="256">
        <v>11.52</v>
      </c>
      <c r="E164" s="61" t="s">
        <v>77</v>
      </c>
      <c r="F164" s="259"/>
      <c r="G164" s="93"/>
      <c r="H164" s="135"/>
      <c r="I164" s="114"/>
    </row>
    <row r="165" spans="1:9" ht="12.6" customHeight="1">
      <c r="A165" s="47"/>
      <c r="B165" s="152"/>
      <c r="C165" s="255" t="s">
        <v>122</v>
      </c>
      <c r="D165" s="193"/>
      <c r="E165" s="88"/>
      <c r="F165" s="258"/>
      <c r="G165" s="94"/>
      <c r="H165" s="253"/>
      <c r="I165" s="113"/>
    </row>
    <row r="166" spans="1:9" ht="12.6" customHeight="1">
      <c r="A166" s="133"/>
      <c r="B166" s="60" t="s">
        <v>348</v>
      </c>
      <c r="C166" s="155" t="s">
        <v>222</v>
      </c>
      <c r="D166" s="256">
        <v>49.67</v>
      </c>
      <c r="E166" s="61" t="s">
        <v>77</v>
      </c>
      <c r="F166" s="259"/>
      <c r="G166" s="93"/>
      <c r="H166" s="135"/>
      <c r="I166" s="114"/>
    </row>
    <row r="167" spans="1:9" ht="12.6" customHeight="1">
      <c r="A167" s="47"/>
      <c r="B167" s="152"/>
      <c r="C167" s="255" t="s">
        <v>496</v>
      </c>
      <c r="D167" s="193"/>
      <c r="E167" s="88"/>
      <c r="F167" s="258"/>
      <c r="G167" s="94"/>
      <c r="H167" s="253"/>
      <c r="I167" s="113"/>
    </row>
    <row r="168" spans="1:9" ht="12.6" customHeight="1">
      <c r="A168" s="46"/>
      <c r="B168" s="60" t="s">
        <v>348</v>
      </c>
      <c r="C168" s="254" t="s">
        <v>495</v>
      </c>
      <c r="D168" s="256">
        <v>6.61</v>
      </c>
      <c r="E168" s="61" t="s">
        <v>77</v>
      </c>
      <c r="F168" s="259"/>
      <c r="G168" s="93"/>
      <c r="H168" s="135"/>
      <c r="I168" s="114"/>
    </row>
    <row r="169" spans="1:9" ht="12.6" customHeight="1">
      <c r="A169" s="47"/>
      <c r="B169" s="57"/>
      <c r="C169" s="68"/>
      <c r="D169" s="78"/>
      <c r="E169" s="88"/>
      <c r="F169" s="94"/>
      <c r="G169" s="94"/>
      <c r="H169" s="107"/>
      <c r="I169" s="113"/>
    </row>
    <row r="170" spans="1:9" ht="12.6" customHeight="1">
      <c r="A170" s="46"/>
      <c r="B170" s="56"/>
      <c r="C170" s="67"/>
      <c r="D170" s="81"/>
      <c r="E170" s="61"/>
      <c r="F170" s="93"/>
      <c r="G170" s="93"/>
      <c r="H170" s="140"/>
      <c r="I170" s="114"/>
    </row>
    <row r="171" spans="1:9" ht="12.6" customHeight="1">
      <c r="A171" s="47"/>
      <c r="B171" s="57"/>
      <c r="C171" s="68"/>
      <c r="D171" s="80"/>
      <c r="E171" s="88"/>
      <c r="F171" s="94"/>
      <c r="G171" s="94"/>
      <c r="H171" s="107"/>
      <c r="I171" s="113"/>
    </row>
    <row r="172" spans="1:9" ht="12.6" customHeight="1">
      <c r="A172" s="46"/>
      <c r="B172" s="56"/>
      <c r="C172" s="67"/>
      <c r="D172" s="81"/>
      <c r="E172" s="61"/>
      <c r="F172" s="93"/>
      <c r="G172" s="93"/>
      <c r="H172" s="148"/>
      <c r="I172" s="114"/>
    </row>
    <row r="173" spans="1:9" ht="12.6" customHeight="1">
      <c r="A173" s="47"/>
      <c r="B173" s="57"/>
      <c r="C173" s="124"/>
      <c r="D173" s="78"/>
      <c r="E173" s="88"/>
      <c r="F173" s="94"/>
      <c r="G173" s="94"/>
      <c r="H173" s="107"/>
      <c r="I173" s="113"/>
    </row>
    <row r="174" spans="1:9" ht="12.6" customHeight="1">
      <c r="A174" s="46"/>
      <c r="B174" s="56"/>
      <c r="C174" s="125"/>
      <c r="D174" s="81"/>
      <c r="E174" s="61"/>
      <c r="F174" s="93"/>
      <c r="G174" s="93"/>
      <c r="H174" s="140"/>
      <c r="I174" s="114"/>
    </row>
    <row r="175" spans="1:9" ht="12.6" customHeight="1">
      <c r="A175" s="47"/>
      <c r="B175" s="57"/>
      <c r="C175" s="68"/>
      <c r="D175" s="78"/>
      <c r="E175" s="88"/>
      <c r="F175" s="94"/>
      <c r="G175" s="94"/>
      <c r="H175" s="107"/>
      <c r="I175" s="113"/>
    </row>
    <row r="176" spans="1:9" ht="12.6" customHeight="1">
      <c r="A176" s="46"/>
      <c r="B176" s="56"/>
      <c r="C176" s="67"/>
      <c r="D176" s="81"/>
      <c r="E176" s="61"/>
      <c r="F176" s="93"/>
      <c r="G176" s="93"/>
      <c r="H176" s="148"/>
      <c r="I176" s="114"/>
    </row>
    <row r="177" spans="1:9" ht="12.6" customHeight="1">
      <c r="A177" s="47"/>
      <c r="B177" s="57"/>
      <c r="C177" s="68"/>
      <c r="D177" s="78"/>
      <c r="E177" s="88"/>
      <c r="F177" s="94"/>
      <c r="G177" s="94"/>
      <c r="H177" s="107"/>
      <c r="I177" s="113"/>
    </row>
    <row r="178" spans="1:9" ht="12.6" customHeight="1">
      <c r="A178" s="46"/>
      <c r="B178" s="56"/>
      <c r="C178" s="67"/>
      <c r="D178" s="81"/>
      <c r="E178" s="61"/>
      <c r="F178" s="93"/>
      <c r="G178" s="93"/>
      <c r="H178" s="148"/>
      <c r="I178" s="114"/>
    </row>
    <row r="179" spans="1:9" ht="12.6" customHeight="1">
      <c r="A179" s="47"/>
      <c r="B179" s="57"/>
      <c r="C179" s="68"/>
      <c r="D179" s="78"/>
      <c r="E179" s="88"/>
      <c r="F179" s="94"/>
      <c r="G179" s="94"/>
      <c r="H179" s="107"/>
      <c r="I179" s="113"/>
    </row>
    <row r="180" spans="1:9" ht="12.6" customHeight="1">
      <c r="A180" s="46"/>
      <c r="B180" s="56"/>
      <c r="C180" s="67"/>
      <c r="D180" s="81"/>
      <c r="E180" s="61"/>
      <c r="F180" s="93"/>
      <c r="G180" s="93"/>
      <c r="H180" s="148"/>
      <c r="I180" s="114"/>
    </row>
    <row r="181" spans="1:9" ht="12.6" customHeight="1">
      <c r="A181" s="47"/>
      <c r="B181" s="57"/>
      <c r="C181" s="68"/>
      <c r="D181" s="78"/>
      <c r="E181" s="88"/>
      <c r="F181" s="94"/>
      <c r="G181" s="94"/>
      <c r="H181" s="107"/>
      <c r="I181" s="113"/>
    </row>
    <row r="182" spans="1:9" ht="12.6" customHeight="1">
      <c r="A182" s="46"/>
      <c r="B182" s="56"/>
      <c r="C182" s="67"/>
      <c r="D182" s="81"/>
      <c r="E182" s="61"/>
      <c r="F182" s="93"/>
      <c r="G182" s="93"/>
      <c r="H182" s="108"/>
      <c r="I182" s="114"/>
    </row>
    <row r="183" spans="1:9" ht="12.6" customHeight="1">
      <c r="A183" s="47"/>
      <c r="B183" s="57"/>
      <c r="C183" s="68"/>
      <c r="D183" s="78"/>
      <c r="E183" s="88"/>
      <c r="F183" s="94"/>
      <c r="G183" s="94"/>
      <c r="H183" s="107"/>
      <c r="I183" s="113"/>
    </row>
    <row r="184" spans="1:9" ht="12.6" customHeight="1">
      <c r="A184" s="46"/>
      <c r="B184" s="56"/>
      <c r="C184" s="67"/>
      <c r="D184" s="79"/>
      <c r="E184" s="61"/>
      <c r="F184" s="93"/>
      <c r="G184" s="93"/>
      <c r="H184" s="108"/>
      <c r="I184" s="114"/>
    </row>
    <row r="185" spans="1:9" ht="12.6" customHeight="1">
      <c r="A185" s="47"/>
      <c r="B185" s="57"/>
      <c r="C185" s="68"/>
      <c r="D185" s="80"/>
      <c r="E185" s="88"/>
      <c r="F185" s="94"/>
      <c r="G185" s="94"/>
      <c r="H185" s="107"/>
      <c r="I185" s="113"/>
    </row>
    <row r="186" spans="1:9" ht="12.6" customHeight="1">
      <c r="A186" s="46"/>
      <c r="B186" s="56"/>
      <c r="C186" s="67"/>
      <c r="D186" s="81"/>
      <c r="E186" s="61"/>
      <c r="F186" s="93"/>
      <c r="G186" s="93"/>
      <c r="H186" s="108"/>
      <c r="I186" s="114"/>
    </row>
    <row r="187" spans="1:9" ht="12.6" customHeight="1">
      <c r="A187" s="47"/>
      <c r="B187" s="57"/>
      <c r="C187" s="68"/>
      <c r="D187" s="78"/>
      <c r="E187" s="88"/>
      <c r="F187" s="94"/>
      <c r="G187" s="94"/>
      <c r="H187" s="107"/>
      <c r="I187" s="113"/>
    </row>
    <row r="188" spans="1:9" ht="12.6" customHeight="1">
      <c r="A188" s="46"/>
      <c r="B188" s="56"/>
      <c r="C188" s="67"/>
      <c r="D188" s="81"/>
      <c r="E188" s="61"/>
      <c r="F188" s="93"/>
      <c r="G188" s="93"/>
      <c r="H188" s="108"/>
      <c r="I188" s="114"/>
    </row>
    <row r="189" spans="1:9" ht="12.6" customHeight="1">
      <c r="A189" s="47"/>
      <c r="B189" s="57"/>
      <c r="C189" s="68"/>
      <c r="D189" s="78"/>
      <c r="E189" s="88"/>
      <c r="F189" s="94"/>
      <c r="G189" s="94"/>
      <c r="H189" s="107"/>
      <c r="I189" s="113"/>
    </row>
    <row r="190" spans="1:9" ht="12.6" customHeight="1">
      <c r="A190" s="46"/>
      <c r="B190" s="56"/>
      <c r="C190" s="67"/>
      <c r="D190" s="81"/>
      <c r="E190" s="61"/>
      <c r="F190" s="93"/>
      <c r="G190" s="93"/>
      <c r="H190" s="108"/>
      <c r="I190" s="114"/>
    </row>
    <row r="191" spans="1:9" ht="12.6" customHeight="1">
      <c r="A191" s="47"/>
      <c r="B191" s="57"/>
      <c r="C191" s="68"/>
      <c r="D191" s="78"/>
      <c r="E191" s="88"/>
      <c r="F191" s="94"/>
      <c r="G191" s="94"/>
      <c r="H191" s="107"/>
      <c r="I191" s="113"/>
    </row>
    <row r="192" spans="1:9" ht="12.6" customHeight="1">
      <c r="A192" s="46"/>
      <c r="B192" s="56"/>
      <c r="C192" s="67"/>
      <c r="D192" s="81"/>
      <c r="E192" s="61"/>
      <c r="F192" s="93"/>
      <c r="G192" s="93"/>
      <c r="H192" s="108"/>
      <c r="I192" s="114"/>
    </row>
    <row r="193" spans="1:9" ht="12.6" customHeight="1">
      <c r="A193" s="47"/>
      <c r="B193" s="57"/>
      <c r="C193" s="68"/>
      <c r="D193" s="80"/>
      <c r="E193" s="88"/>
      <c r="F193" s="94"/>
      <c r="G193" s="94"/>
      <c r="H193" s="107"/>
      <c r="I193" s="113"/>
    </row>
    <row r="194" spans="1:9" ht="12.6" customHeight="1">
      <c r="A194" s="46"/>
      <c r="B194" s="56"/>
      <c r="C194" s="67"/>
      <c r="D194" s="81"/>
      <c r="E194" s="61"/>
      <c r="F194" s="93"/>
      <c r="G194" s="93"/>
      <c r="H194" s="108"/>
      <c r="I194" s="114"/>
    </row>
    <row r="195" spans="1:9" ht="12.6" customHeight="1">
      <c r="A195" s="47"/>
      <c r="B195" s="57"/>
      <c r="C195" s="68"/>
      <c r="D195" s="78"/>
      <c r="E195" s="88"/>
      <c r="F195" s="94"/>
      <c r="G195" s="94"/>
      <c r="H195" s="107"/>
      <c r="I195" s="113"/>
    </row>
    <row r="196" spans="1:9" ht="12.6" customHeight="1">
      <c r="A196" s="46"/>
      <c r="B196" s="56"/>
      <c r="C196" s="67"/>
      <c r="D196" s="81"/>
      <c r="E196" s="61"/>
      <c r="F196" s="93"/>
      <c r="G196" s="93"/>
      <c r="H196" s="108"/>
      <c r="I196" s="114"/>
    </row>
    <row r="197" spans="1:9" ht="12.6" customHeight="1">
      <c r="A197" s="47"/>
      <c r="B197" s="57"/>
      <c r="C197" s="68"/>
      <c r="D197" s="78"/>
      <c r="E197" s="88"/>
      <c r="F197" s="94"/>
      <c r="G197" s="94"/>
      <c r="H197" s="107"/>
      <c r="I197" s="113"/>
    </row>
    <row r="198" spans="1:9" ht="12.6" customHeight="1">
      <c r="A198" s="46"/>
      <c r="B198" s="56"/>
      <c r="C198" s="67"/>
      <c r="D198" s="81"/>
      <c r="E198" s="61"/>
      <c r="F198" s="93"/>
      <c r="G198" s="93"/>
      <c r="H198" s="108"/>
      <c r="I198" s="114"/>
    </row>
    <row r="199" spans="1:9" ht="12.6" customHeight="1">
      <c r="A199" s="47"/>
      <c r="B199" s="57"/>
      <c r="C199" s="68"/>
      <c r="D199" s="78"/>
      <c r="E199" s="88"/>
      <c r="F199" s="94"/>
      <c r="G199" s="94"/>
      <c r="H199" s="107"/>
      <c r="I199" s="113"/>
    </row>
    <row r="200" spans="1:9" ht="12.6" customHeight="1">
      <c r="A200" s="46"/>
      <c r="B200" s="56"/>
      <c r="C200" s="67"/>
      <c r="D200" s="81"/>
      <c r="E200" s="61"/>
      <c r="F200" s="93"/>
      <c r="G200" s="93"/>
      <c r="H200" s="108"/>
      <c r="I200" s="114"/>
    </row>
    <row r="201" spans="1:9" ht="12.6" customHeight="1">
      <c r="A201" s="47"/>
      <c r="B201" s="57"/>
      <c r="C201" s="68"/>
      <c r="D201" s="78"/>
      <c r="E201" s="88"/>
      <c r="F201" s="94"/>
      <c r="G201" s="94"/>
      <c r="H201" s="107"/>
      <c r="I201" s="113"/>
    </row>
    <row r="202" spans="1:9" ht="12.6" customHeight="1">
      <c r="A202" s="46"/>
      <c r="B202" s="56"/>
      <c r="C202" s="67"/>
      <c r="D202" s="81"/>
      <c r="E202" s="61"/>
      <c r="F202" s="93"/>
      <c r="G202" s="93"/>
      <c r="H202" s="108"/>
      <c r="I202" s="114"/>
    </row>
    <row r="203" spans="1:9" ht="12.6" customHeight="1">
      <c r="A203" s="47"/>
      <c r="B203" s="57"/>
      <c r="C203" s="68"/>
      <c r="D203" s="78"/>
      <c r="E203" s="88"/>
      <c r="F203" s="94"/>
      <c r="G203" s="94"/>
      <c r="H203" s="107"/>
      <c r="I203" s="113"/>
    </row>
    <row r="204" spans="1:9" ht="12.6" customHeight="1">
      <c r="A204" s="46"/>
      <c r="B204" s="56"/>
      <c r="C204" s="67"/>
      <c r="D204" s="81"/>
      <c r="E204" s="61"/>
      <c r="F204" s="93"/>
      <c r="G204" s="93"/>
      <c r="H204" s="108"/>
      <c r="I204" s="114"/>
    </row>
    <row r="205" spans="1:9" ht="12.6" customHeight="1">
      <c r="A205" s="47"/>
      <c r="B205" s="57"/>
      <c r="C205" s="68"/>
      <c r="D205" s="78"/>
      <c r="E205" s="88"/>
      <c r="F205" s="94"/>
      <c r="G205" s="94"/>
      <c r="H205" s="107"/>
      <c r="I205" s="113"/>
    </row>
    <row r="206" spans="1:9" ht="12.6" customHeight="1">
      <c r="A206" s="46"/>
      <c r="B206" s="62" t="s">
        <v>24</v>
      </c>
      <c r="C206" s="67"/>
      <c r="D206" s="81"/>
      <c r="E206" s="61"/>
      <c r="F206" s="93"/>
      <c r="G206" s="93"/>
      <c r="H206" s="108"/>
      <c r="I206" s="114"/>
    </row>
    <row r="207" spans="1:9" ht="12.6" customHeight="1">
      <c r="A207" s="47"/>
      <c r="B207" s="57"/>
      <c r="C207" s="68"/>
      <c r="D207" s="78"/>
      <c r="E207" s="88"/>
      <c r="F207" s="94"/>
      <c r="G207" s="94"/>
      <c r="H207" s="107"/>
      <c r="I207" s="113"/>
    </row>
    <row r="208" spans="1:9" ht="12.6" customHeight="1">
      <c r="A208" s="46"/>
      <c r="B208" s="62" t="s">
        <v>149</v>
      </c>
      <c r="C208" s="67"/>
      <c r="D208" s="81"/>
      <c r="E208" s="61"/>
      <c r="F208" s="93"/>
      <c r="G208" s="93"/>
      <c r="H208" s="108"/>
      <c r="I208" s="114"/>
    </row>
    <row r="209" spans="1:9" ht="12.6" customHeight="1">
      <c r="A209" s="47"/>
      <c r="B209" s="57"/>
      <c r="C209" s="68"/>
      <c r="D209" s="78"/>
      <c r="E209" s="88"/>
      <c r="F209" s="94"/>
      <c r="G209" s="94"/>
      <c r="H209" s="107"/>
      <c r="I209" s="113"/>
    </row>
    <row r="210" spans="1:9" ht="12.6" customHeight="1">
      <c r="A210" s="50"/>
      <c r="B210" s="52"/>
      <c r="C210" s="76"/>
      <c r="D210" s="85"/>
      <c r="E210" s="91"/>
      <c r="F210" s="99"/>
      <c r="G210" s="99"/>
      <c r="H210" s="111"/>
      <c r="I210" s="119"/>
    </row>
    <row r="211" spans="1:9" ht="12.6" customHeight="1">
      <c r="A211" s="45"/>
      <c r="B211" s="38"/>
      <c r="C211" s="66"/>
      <c r="D211" s="78"/>
      <c r="E211" s="88"/>
      <c r="F211" s="92"/>
      <c r="G211" s="92"/>
      <c r="H211" s="107"/>
      <c r="I211" s="113"/>
    </row>
    <row r="212" spans="1:9" ht="12.6" customHeight="1">
      <c r="A212" s="46"/>
      <c r="B212" s="56" t="str">
        <v>代価-8　開口部撤去</v>
      </c>
      <c r="C212" s="125" t="s">
        <v>452</v>
      </c>
      <c r="D212" s="79"/>
      <c r="E212" s="61"/>
      <c r="F212" s="93"/>
      <c r="G212" s="93"/>
      <c r="H212" s="108"/>
      <c r="I212" s="143"/>
    </row>
    <row r="213" spans="1:9" ht="12.6" customHeight="1">
      <c r="A213" s="47"/>
      <c r="B213" s="152"/>
      <c r="C213" s="150" t="s">
        <v>198</v>
      </c>
      <c r="D213" s="191"/>
      <c r="E213" s="88"/>
      <c r="F213" s="206"/>
      <c r="G213" s="94"/>
      <c r="H213" s="253"/>
      <c r="I213" s="113"/>
    </row>
    <row r="214" spans="1:9" ht="12.6" customHeight="1">
      <c r="A214" s="132"/>
      <c r="B214" s="60" t="s">
        <v>348</v>
      </c>
      <c r="C214" s="155" t="s">
        <v>218</v>
      </c>
      <c r="D214" s="256">
        <v>3.71</v>
      </c>
      <c r="E214" s="61" t="s">
        <v>77</v>
      </c>
      <c r="F214" s="207"/>
      <c r="G214" s="93"/>
      <c r="H214" s="135"/>
      <c r="I214" s="114"/>
    </row>
    <row r="215" spans="1:9" ht="12.6" customHeight="1">
      <c r="A215" s="149"/>
      <c r="B215" s="152"/>
      <c r="C215" s="150"/>
      <c r="D215" s="191"/>
      <c r="E215" s="88"/>
      <c r="F215" s="206"/>
      <c r="G215" s="94"/>
      <c r="H215" s="253"/>
      <c r="I215" s="113"/>
    </row>
    <row r="216" spans="1:9" ht="12.6" customHeight="1">
      <c r="A216" s="133"/>
      <c r="B216" s="60"/>
      <c r="C216" s="162"/>
      <c r="D216" s="192"/>
      <c r="E216" s="61"/>
      <c r="F216" s="207"/>
      <c r="G216" s="93"/>
      <c r="H216" s="135"/>
      <c r="I216" s="114"/>
    </row>
    <row r="217" spans="1:9" ht="12.6" customHeight="1">
      <c r="A217" s="47"/>
      <c r="B217" s="152"/>
      <c r="C217" s="186"/>
      <c r="D217" s="193"/>
      <c r="E217" s="88"/>
      <c r="F217" s="206"/>
      <c r="G217" s="94"/>
      <c r="H217" s="253"/>
      <c r="I217" s="113"/>
    </row>
    <row r="218" spans="1:9" ht="12.6" customHeight="1">
      <c r="A218" s="133"/>
      <c r="B218" s="60"/>
      <c r="C218" s="155"/>
      <c r="D218" s="192"/>
      <c r="E218" s="61"/>
      <c r="F218" s="207"/>
      <c r="G218" s="93"/>
      <c r="H218" s="135"/>
      <c r="I218" s="114"/>
    </row>
    <row r="219" spans="1:9" ht="12.6" customHeight="1">
      <c r="A219" s="47"/>
      <c r="B219" s="152"/>
      <c r="C219" s="186"/>
      <c r="D219" s="193"/>
      <c r="E219" s="88"/>
      <c r="F219" s="206"/>
      <c r="G219" s="94"/>
      <c r="H219" s="253"/>
      <c r="I219" s="113"/>
    </row>
    <row r="220" spans="1:9" ht="12.6" customHeight="1">
      <c r="A220" s="46"/>
      <c r="B220" s="153"/>
      <c r="C220" s="162"/>
      <c r="D220" s="192"/>
      <c r="E220" s="61"/>
      <c r="F220" s="207"/>
      <c r="G220" s="93"/>
      <c r="H220" s="135"/>
      <c r="I220" s="114"/>
    </row>
    <row r="221" spans="1:9" ht="12.6" customHeight="1">
      <c r="A221" s="47"/>
      <c r="B221" s="57"/>
      <c r="C221" s="68"/>
      <c r="D221" s="78"/>
      <c r="E221" s="88"/>
      <c r="F221" s="94"/>
      <c r="G221" s="94"/>
      <c r="H221" s="107"/>
      <c r="I221" s="113"/>
    </row>
    <row r="222" spans="1:9" ht="12.6" customHeight="1">
      <c r="A222" s="46"/>
      <c r="B222" s="56"/>
      <c r="C222" s="67"/>
      <c r="D222" s="81"/>
      <c r="E222" s="61"/>
      <c r="F222" s="93"/>
      <c r="G222" s="93"/>
      <c r="H222" s="140"/>
      <c r="I222" s="114"/>
    </row>
    <row r="223" spans="1:9" ht="12.6" customHeight="1">
      <c r="A223" s="47"/>
      <c r="B223" s="57"/>
      <c r="C223" s="68"/>
      <c r="D223" s="80"/>
      <c r="E223" s="88"/>
      <c r="F223" s="94"/>
      <c r="G223" s="94"/>
      <c r="H223" s="107"/>
      <c r="I223" s="113"/>
    </row>
    <row r="224" spans="1:9" ht="12.6" customHeight="1">
      <c r="A224" s="46"/>
      <c r="B224" s="56"/>
      <c r="C224" s="67"/>
      <c r="D224" s="81"/>
      <c r="E224" s="61"/>
      <c r="F224" s="93"/>
      <c r="G224" s="93"/>
      <c r="H224" s="148"/>
      <c r="I224" s="114"/>
    </row>
    <row r="225" spans="1:9" ht="12.6" customHeight="1">
      <c r="A225" s="47"/>
      <c r="B225" s="57"/>
      <c r="C225" s="124"/>
      <c r="D225" s="78"/>
      <c r="E225" s="88"/>
      <c r="F225" s="94"/>
      <c r="G225" s="94"/>
      <c r="H225" s="107"/>
      <c r="I225" s="113"/>
    </row>
    <row r="226" spans="1:9" ht="12.6" customHeight="1">
      <c r="A226" s="46"/>
      <c r="B226" s="56"/>
      <c r="C226" s="125"/>
      <c r="D226" s="81"/>
      <c r="E226" s="61"/>
      <c r="F226" s="93"/>
      <c r="G226" s="93"/>
      <c r="H226" s="140"/>
      <c r="I226" s="114"/>
    </row>
    <row r="227" spans="1:9" ht="12.6" customHeight="1">
      <c r="A227" s="47"/>
      <c r="B227" s="57"/>
      <c r="C227" s="68"/>
      <c r="D227" s="78"/>
      <c r="E227" s="88"/>
      <c r="F227" s="94"/>
      <c r="G227" s="94"/>
      <c r="H227" s="107"/>
      <c r="I227" s="113"/>
    </row>
    <row r="228" spans="1:9" ht="12.6" customHeight="1">
      <c r="A228" s="46"/>
      <c r="B228" s="56"/>
      <c r="C228" s="67"/>
      <c r="D228" s="81"/>
      <c r="E228" s="61"/>
      <c r="F228" s="93"/>
      <c r="G228" s="93"/>
      <c r="H228" s="148"/>
      <c r="I228" s="114"/>
    </row>
    <row r="229" spans="1:9" ht="12.6" customHeight="1">
      <c r="A229" s="47"/>
      <c r="B229" s="57"/>
      <c r="C229" s="68"/>
      <c r="D229" s="78"/>
      <c r="E229" s="88"/>
      <c r="F229" s="94"/>
      <c r="G229" s="94"/>
      <c r="H229" s="107"/>
      <c r="I229" s="113"/>
    </row>
    <row r="230" spans="1:9" ht="12.6" customHeight="1">
      <c r="A230" s="46"/>
      <c r="B230" s="56"/>
      <c r="C230" s="67"/>
      <c r="D230" s="81"/>
      <c r="E230" s="61"/>
      <c r="F230" s="93"/>
      <c r="G230" s="93"/>
      <c r="H230" s="148"/>
      <c r="I230" s="114"/>
    </row>
    <row r="231" spans="1:9" ht="12.6" customHeight="1">
      <c r="A231" s="47"/>
      <c r="B231" s="57"/>
      <c r="C231" s="68"/>
      <c r="D231" s="78"/>
      <c r="E231" s="88"/>
      <c r="F231" s="94"/>
      <c r="G231" s="94"/>
      <c r="H231" s="107"/>
      <c r="I231" s="113"/>
    </row>
    <row r="232" spans="1:9" ht="12.6" customHeight="1">
      <c r="A232" s="46"/>
      <c r="B232" s="56"/>
      <c r="C232" s="67"/>
      <c r="D232" s="81"/>
      <c r="E232" s="61"/>
      <c r="F232" s="93"/>
      <c r="G232" s="93"/>
      <c r="H232" s="148"/>
      <c r="I232" s="114"/>
    </row>
    <row r="233" spans="1:9" ht="12.6" customHeight="1">
      <c r="A233" s="47"/>
      <c r="B233" s="57"/>
      <c r="C233" s="68"/>
      <c r="D233" s="78"/>
      <c r="E233" s="88"/>
      <c r="F233" s="94"/>
      <c r="G233" s="94"/>
      <c r="H233" s="107"/>
      <c r="I233" s="113"/>
    </row>
    <row r="234" spans="1:9" ht="12.6" customHeight="1">
      <c r="A234" s="46"/>
      <c r="B234" s="56"/>
      <c r="C234" s="67"/>
      <c r="D234" s="81"/>
      <c r="E234" s="61"/>
      <c r="F234" s="93"/>
      <c r="G234" s="93"/>
      <c r="H234" s="108"/>
      <c r="I234" s="114"/>
    </row>
    <row r="235" spans="1:9" ht="12.6" customHeight="1">
      <c r="A235" s="47"/>
      <c r="B235" s="57"/>
      <c r="C235" s="68"/>
      <c r="D235" s="78"/>
      <c r="E235" s="88"/>
      <c r="F235" s="94"/>
      <c r="G235" s="94"/>
      <c r="H235" s="107"/>
      <c r="I235" s="113"/>
    </row>
    <row r="236" spans="1:9" ht="12.6" customHeight="1">
      <c r="A236" s="46"/>
      <c r="B236" s="56"/>
      <c r="C236" s="67"/>
      <c r="D236" s="79"/>
      <c r="E236" s="61"/>
      <c r="F236" s="93"/>
      <c r="G236" s="93"/>
      <c r="H236" s="108"/>
      <c r="I236" s="114"/>
    </row>
    <row r="237" spans="1:9" ht="12.6" customHeight="1">
      <c r="A237" s="47"/>
      <c r="B237" s="57"/>
      <c r="C237" s="68"/>
      <c r="D237" s="80"/>
      <c r="E237" s="88"/>
      <c r="F237" s="94"/>
      <c r="G237" s="94"/>
      <c r="H237" s="107"/>
      <c r="I237" s="113"/>
    </row>
    <row r="238" spans="1:9" ht="12.6" customHeight="1">
      <c r="A238" s="46"/>
      <c r="B238" s="56"/>
      <c r="C238" s="67"/>
      <c r="D238" s="81"/>
      <c r="E238" s="61"/>
      <c r="F238" s="93"/>
      <c r="G238" s="93"/>
      <c r="H238" s="108"/>
      <c r="I238" s="114"/>
    </row>
    <row r="239" spans="1:9" ht="12.6" customHeight="1">
      <c r="A239" s="47"/>
      <c r="B239" s="57"/>
      <c r="C239" s="68"/>
      <c r="D239" s="78"/>
      <c r="E239" s="88"/>
      <c r="F239" s="94"/>
      <c r="G239" s="94"/>
      <c r="H239" s="107"/>
      <c r="I239" s="113"/>
    </row>
    <row r="240" spans="1:9" ht="12.6" customHeight="1">
      <c r="A240" s="46"/>
      <c r="B240" s="56"/>
      <c r="C240" s="67"/>
      <c r="D240" s="81"/>
      <c r="E240" s="61"/>
      <c r="F240" s="93"/>
      <c r="G240" s="93"/>
      <c r="H240" s="108"/>
      <c r="I240" s="114"/>
    </row>
    <row r="241" spans="1:9" ht="12.6" customHeight="1">
      <c r="A241" s="47"/>
      <c r="B241" s="57"/>
      <c r="C241" s="68"/>
      <c r="D241" s="78"/>
      <c r="E241" s="88"/>
      <c r="F241" s="94"/>
      <c r="G241" s="94"/>
      <c r="H241" s="107"/>
      <c r="I241" s="113"/>
    </row>
    <row r="242" spans="1:9" ht="12.6" customHeight="1">
      <c r="A242" s="46"/>
      <c r="B242" s="56"/>
      <c r="C242" s="67"/>
      <c r="D242" s="81"/>
      <c r="E242" s="61"/>
      <c r="F242" s="93"/>
      <c r="G242" s="93"/>
      <c r="H242" s="108"/>
      <c r="I242" s="114"/>
    </row>
    <row r="243" spans="1:9" ht="12.6" customHeight="1">
      <c r="A243" s="47"/>
      <c r="B243" s="57"/>
      <c r="C243" s="68"/>
      <c r="D243" s="78"/>
      <c r="E243" s="88"/>
      <c r="F243" s="94"/>
      <c r="G243" s="94"/>
      <c r="H243" s="107"/>
      <c r="I243" s="113"/>
    </row>
    <row r="244" spans="1:9" ht="12.6" customHeight="1">
      <c r="A244" s="46"/>
      <c r="B244" s="56"/>
      <c r="C244" s="67"/>
      <c r="D244" s="81"/>
      <c r="E244" s="61"/>
      <c r="F244" s="93"/>
      <c r="G244" s="93"/>
      <c r="H244" s="108"/>
      <c r="I244" s="114"/>
    </row>
    <row r="245" spans="1:9" ht="12.6" customHeight="1">
      <c r="A245" s="47"/>
      <c r="B245" s="57"/>
      <c r="C245" s="68"/>
      <c r="D245" s="80"/>
      <c r="E245" s="88"/>
      <c r="F245" s="94"/>
      <c r="G245" s="94"/>
      <c r="H245" s="107"/>
      <c r="I245" s="113"/>
    </row>
    <row r="246" spans="1:9" ht="12.6" customHeight="1">
      <c r="A246" s="46"/>
      <c r="B246" s="56"/>
      <c r="C246" s="67"/>
      <c r="D246" s="81"/>
      <c r="E246" s="61"/>
      <c r="F246" s="93"/>
      <c r="G246" s="93"/>
      <c r="H246" s="108"/>
      <c r="I246" s="114"/>
    </row>
    <row r="247" spans="1:9" ht="12.6" customHeight="1">
      <c r="A247" s="47"/>
      <c r="B247" s="57"/>
      <c r="C247" s="68"/>
      <c r="D247" s="78"/>
      <c r="E247" s="88"/>
      <c r="F247" s="94"/>
      <c r="G247" s="94"/>
      <c r="H247" s="107"/>
      <c r="I247" s="113"/>
    </row>
    <row r="248" spans="1:9" ht="12.6" customHeight="1">
      <c r="A248" s="46"/>
      <c r="B248" s="56"/>
      <c r="C248" s="67"/>
      <c r="D248" s="81"/>
      <c r="E248" s="61"/>
      <c r="F248" s="93"/>
      <c r="G248" s="93"/>
      <c r="H248" s="108"/>
      <c r="I248" s="114"/>
    </row>
    <row r="249" spans="1:9" ht="12.6" customHeight="1">
      <c r="A249" s="47"/>
      <c r="B249" s="57"/>
      <c r="C249" s="68"/>
      <c r="D249" s="78"/>
      <c r="E249" s="88"/>
      <c r="F249" s="94"/>
      <c r="G249" s="94"/>
      <c r="H249" s="107"/>
      <c r="I249" s="113"/>
    </row>
    <row r="250" spans="1:9" ht="12.6" customHeight="1">
      <c r="A250" s="46"/>
      <c r="B250" s="56"/>
      <c r="C250" s="67"/>
      <c r="D250" s="81"/>
      <c r="E250" s="61"/>
      <c r="F250" s="93"/>
      <c r="G250" s="93"/>
      <c r="H250" s="108"/>
      <c r="I250" s="114"/>
    </row>
    <row r="251" spans="1:9" ht="12.6" customHeight="1">
      <c r="A251" s="47"/>
      <c r="B251" s="57"/>
      <c r="C251" s="68"/>
      <c r="D251" s="78"/>
      <c r="E251" s="88"/>
      <c r="F251" s="94"/>
      <c r="G251" s="94"/>
      <c r="H251" s="107"/>
      <c r="I251" s="113"/>
    </row>
    <row r="252" spans="1:9" ht="12.6" customHeight="1">
      <c r="A252" s="46"/>
      <c r="B252" s="56"/>
      <c r="C252" s="67"/>
      <c r="D252" s="81"/>
      <c r="E252" s="61"/>
      <c r="F252" s="93"/>
      <c r="G252" s="93"/>
      <c r="H252" s="108"/>
      <c r="I252" s="114"/>
    </row>
    <row r="253" spans="1:9" ht="12.6" customHeight="1">
      <c r="A253" s="47"/>
      <c r="B253" s="57"/>
      <c r="C253" s="68"/>
      <c r="D253" s="78"/>
      <c r="E253" s="88"/>
      <c r="F253" s="94"/>
      <c r="G253" s="94"/>
      <c r="H253" s="107"/>
      <c r="I253" s="113"/>
    </row>
    <row r="254" spans="1:9" ht="12.6" customHeight="1">
      <c r="A254" s="46"/>
      <c r="B254" s="56"/>
      <c r="C254" s="67"/>
      <c r="D254" s="81"/>
      <c r="E254" s="61"/>
      <c r="F254" s="93"/>
      <c r="G254" s="93"/>
      <c r="H254" s="108"/>
      <c r="I254" s="114"/>
    </row>
    <row r="255" spans="1:9" ht="12.6" customHeight="1">
      <c r="A255" s="47"/>
      <c r="B255" s="57"/>
      <c r="C255" s="68"/>
      <c r="D255" s="78"/>
      <c r="E255" s="88"/>
      <c r="F255" s="94"/>
      <c r="G255" s="94"/>
      <c r="H255" s="107"/>
      <c r="I255" s="113"/>
    </row>
    <row r="256" spans="1:9" ht="12.6" customHeight="1">
      <c r="A256" s="46"/>
      <c r="B256" s="56"/>
      <c r="C256" s="67"/>
      <c r="D256" s="81"/>
      <c r="E256" s="61"/>
      <c r="F256" s="93"/>
      <c r="G256" s="93"/>
      <c r="H256" s="108"/>
      <c r="I256" s="114"/>
    </row>
    <row r="257" spans="1:9" ht="12.6" customHeight="1">
      <c r="A257" s="47"/>
      <c r="B257" s="57"/>
      <c r="C257" s="68"/>
      <c r="D257" s="78"/>
      <c r="E257" s="88"/>
      <c r="F257" s="94"/>
      <c r="G257" s="94"/>
      <c r="H257" s="107"/>
      <c r="I257" s="113"/>
    </row>
    <row r="258" spans="1:9" ht="12.6" customHeight="1">
      <c r="A258" s="46"/>
      <c r="B258" s="62" t="s">
        <v>24</v>
      </c>
      <c r="C258" s="67"/>
      <c r="D258" s="81"/>
      <c r="E258" s="61"/>
      <c r="F258" s="93"/>
      <c r="G258" s="93"/>
      <c r="H258" s="108"/>
      <c r="I258" s="114"/>
    </row>
    <row r="259" spans="1:9" ht="12.6" customHeight="1">
      <c r="A259" s="47"/>
      <c r="B259" s="57"/>
      <c r="C259" s="68"/>
      <c r="D259" s="78"/>
      <c r="E259" s="88"/>
      <c r="F259" s="94"/>
      <c r="G259" s="94"/>
      <c r="H259" s="107"/>
      <c r="I259" s="113"/>
    </row>
    <row r="260" spans="1:9" ht="12.6" customHeight="1">
      <c r="A260" s="46"/>
      <c r="B260" s="62" t="s">
        <v>149</v>
      </c>
      <c r="C260" s="67"/>
      <c r="D260" s="81"/>
      <c r="E260" s="61"/>
      <c r="F260" s="93"/>
      <c r="G260" s="93"/>
      <c r="H260" s="108"/>
      <c r="I260" s="114"/>
    </row>
    <row r="261" spans="1:9" ht="12.6" customHeight="1">
      <c r="A261" s="47"/>
      <c r="B261" s="57"/>
      <c r="C261" s="68"/>
      <c r="D261" s="78"/>
      <c r="E261" s="88"/>
      <c r="F261" s="94"/>
      <c r="G261" s="94"/>
      <c r="H261" s="107"/>
      <c r="I261" s="113"/>
    </row>
    <row r="262" spans="1:9" ht="12.6" customHeight="1">
      <c r="A262" s="50"/>
      <c r="B262" s="52"/>
      <c r="C262" s="76"/>
      <c r="D262" s="85"/>
      <c r="E262" s="91"/>
      <c r="F262" s="99"/>
      <c r="G262" s="99"/>
      <c r="H262" s="111"/>
      <c r="I262" s="119"/>
    </row>
    <row r="263" spans="1:9" ht="12.6" customHeight="1">
      <c r="A263" s="45"/>
      <c r="B263" s="38"/>
      <c r="C263" s="66"/>
      <c r="D263" s="78"/>
      <c r="E263" s="88"/>
      <c r="F263" s="92"/>
      <c r="G263" s="92"/>
      <c r="H263" s="107"/>
      <c r="I263" s="113"/>
    </row>
    <row r="264" spans="1:9" ht="12.6" customHeight="1">
      <c r="A264" s="46"/>
      <c r="B264" s="56" t="str">
        <v>代価-9　開口部撤去</v>
      </c>
      <c r="C264" s="125" t="s">
        <v>281</v>
      </c>
      <c r="D264" s="79"/>
      <c r="E264" s="61"/>
      <c r="F264" s="93"/>
      <c r="G264" s="93"/>
      <c r="H264" s="108"/>
      <c r="I264" s="143"/>
    </row>
    <row r="265" spans="1:9" ht="12.6" customHeight="1">
      <c r="A265" s="47"/>
      <c r="B265" s="152"/>
      <c r="C265" s="150" t="s">
        <v>198</v>
      </c>
      <c r="D265" s="191"/>
      <c r="E265" s="88"/>
      <c r="F265" s="206"/>
      <c r="G265" s="94"/>
      <c r="H265" s="107"/>
      <c r="I265" s="113"/>
    </row>
    <row r="266" spans="1:9" ht="12.6" customHeight="1">
      <c r="A266" s="132"/>
      <c r="B266" s="60" t="s">
        <v>498</v>
      </c>
      <c r="C266" s="155" t="s">
        <v>218</v>
      </c>
      <c r="D266" s="256">
        <v>4.5199999999999996</v>
      </c>
      <c r="E266" s="61" t="s">
        <v>77</v>
      </c>
      <c r="F266" s="207"/>
      <c r="G266" s="93"/>
      <c r="H266" s="140"/>
      <c r="I266" s="114"/>
    </row>
    <row r="267" spans="1:9" ht="12.6" customHeight="1">
      <c r="A267" s="149"/>
      <c r="B267" s="152"/>
      <c r="C267" s="150"/>
      <c r="D267" s="191"/>
      <c r="E267" s="88"/>
      <c r="F267" s="206"/>
      <c r="G267" s="94"/>
      <c r="H267" s="107"/>
      <c r="I267" s="113"/>
    </row>
    <row r="268" spans="1:9" ht="12.6" customHeight="1">
      <c r="A268" s="133"/>
      <c r="B268" s="60"/>
      <c r="C268" s="162"/>
      <c r="D268" s="192"/>
      <c r="E268" s="61"/>
      <c r="F268" s="207"/>
      <c r="G268" s="93"/>
      <c r="H268" s="140"/>
      <c r="I268" s="114"/>
    </row>
    <row r="269" spans="1:9" ht="12.6" customHeight="1">
      <c r="A269" s="47"/>
      <c r="B269" s="57"/>
      <c r="C269" s="68"/>
      <c r="D269" s="78"/>
      <c r="E269" s="88"/>
      <c r="F269" s="94"/>
      <c r="G269" s="94"/>
      <c r="H269" s="107"/>
      <c r="I269" s="113"/>
    </row>
    <row r="270" spans="1:9" ht="12.6" customHeight="1">
      <c r="A270" s="133"/>
      <c r="B270" s="56"/>
      <c r="C270" s="67"/>
      <c r="D270" s="81"/>
      <c r="E270" s="61"/>
      <c r="F270" s="93"/>
      <c r="G270" s="93"/>
      <c r="H270" s="148"/>
      <c r="I270" s="114"/>
    </row>
    <row r="271" spans="1:9" ht="12.6" customHeight="1">
      <c r="A271" s="47"/>
      <c r="B271" s="57"/>
      <c r="C271" s="68"/>
      <c r="D271" s="78"/>
      <c r="E271" s="88"/>
      <c r="F271" s="94"/>
      <c r="G271" s="94"/>
      <c r="H271" s="107"/>
      <c r="I271" s="113"/>
    </row>
    <row r="272" spans="1:9" ht="12.6" customHeight="1">
      <c r="A272" s="46"/>
      <c r="B272" s="56"/>
      <c r="C272" s="67"/>
      <c r="D272" s="81"/>
      <c r="E272" s="61"/>
      <c r="F272" s="93"/>
      <c r="G272" s="93"/>
      <c r="H272" s="148"/>
      <c r="I272" s="114"/>
    </row>
    <row r="273" spans="1:9" ht="12.6" customHeight="1">
      <c r="A273" s="47"/>
      <c r="B273" s="57"/>
      <c r="C273" s="68"/>
      <c r="D273" s="78"/>
      <c r="E273" s="88"/>
      <c r="F273" s="94"/>
      <c r="G273" s="94"/>
      <c r="H273" s="107"/>
      <c r="I273" s="113"/>
    </row>
    <row r="274" spans="1:9" ht="12.6" customHeight="1">
      <c r="A274" s="46"/>
      <c r="B274" s="56"/>
      <c r="C274" s="67"/>
      <c r="D274" s="81"/>
      <c r="E274" s="61"/>
      <c r="F274" s="93"/>
      <c r="G274" s="93"/>
      <c r="H274" s="140"/>
      <c r="I274" s="114"/>
    </row>
    <row r="275" spans="1:9" ht="12.6" customHeight="1">
      <c r="A275" s="47"/>
      <c r="B275" s="57"/>
      <c r="C275" s="68"/>
      <c r="D275" s="80"/>
      <c r="E275" s="88"/>
      <c r="F275" s="94"/>
      <c r="G275" s="94"/>
      <c r="H275" s="107"/>
      <c r="I275" s="113"/>
    </row>
    <row r="276" spans="1:9" ht="12.6" customHeight="1">
      <c r="A276" s="46"/>
      <c r="B276" s="56"/>
      <c r="C276" s="67"/>
      <c r="D276" s="81"/>
      <c r="E276" s="61"/>
      <c r="F276" s="93"/>
      <c r="G276" s="93"/>
      <c r="H276" s="148"/>
      <c r="I276" s="114"/>
    </row>
    <row r="277" spans="1:9" ht="12.6" customHeight="1">
      <c r="A277" s="47"/>
      <c r="B277" s="57"/>
      <c r="C277" s="124"/>
      <c r="D277" s="78"/>
      <c r="E277" s="88"/>
      <c r="F277" s="94"/>
      <c r="G277" s="94"/>
      <c r="H277" s="107"/>
      <c r="I277" s="113"/>
    </row>
    <row r="278" spans="1:9" ht="12.6" customHeight="1">
      <c r="A278" s="46"/>
      <c r="B278" s="56"/>
      <c r="C278" s="125"/>
      <c r="D278" s="81"/>
      <c r="E278" s="61"/>
      <c r="F278" s="93"/>
      <c r="G278" s="93"/>
      <c r="H278" s="140"/>
      <c r="I278" s="114"/>
    </row>
    <row r="279" spans="1:9" ht="12.6" customHeight="1">
      <c r="A279" s="47"/>
      <c r="B279" s="57"/>
      <c r="C279" s="68"/>
      <c r="D279" s="78"/>
      <c r="E279" s="88"/>
      <c r="F279" s="94"/>
      <c r="G279" s="94"/>
      <c r="H279" s="107"/>
      <c r="I279" s="113"/>
    </row>
    <row r="280" spans="1:9" ht="12.6" customHeight="1">
      <c r="A280" s="46"/>
      <c r="B280" s="56"/>
      <c r="C280" s="67"/>
      <c r="D280" s="81"/>
      <c r="E280" s="61"/>
      <c r="F280" s="93"/>
      <c r="G280" s="93"/>
      <c r="H280" s="148"/>
      <c r="I280" s="114"/>
    </row>
    <row r="281" spans="1:9" ht="12.6" customHeight="1">
      <c r="A281" s="47"/>
      <c r="B281" s="57"/>
      <c r="C281" s="68"/>
      <c r="D281" s="78"/>
      <c r="E281" s="88"/>
      <c r="F281" s="94"/>
      <c r="G281" s="94"/>
      <c r="H281" s="107"/>
      <c r="I281" s="113"/>
    </row>
    <row r="282" spans="1:9" ht="12.6" customHeight="1">
      <c r="A282" s="46"/>
      <c r="B282" s="56"/>
      <c r="C282" s="67"/>
      <c r="D282" s="81"/>
      <c r="E282" s="61"/>
      <c r="F282" s="93"/>
      <c r="G282" s="93"/>
      <c r="H282" s="148"/>
      <c r="I282" s="114"/>
    </row>
    <row r="283" spans="1:9" ht="12.6" customHeight="1">
      <c r="A283" s="47"/>
      <c r="B283" s="57"/>
      <c r="C283" s="68"/>
      <c r="D283" s="78"/>
      <c r="E283" s="88"/>
      <c r="F283" s="94"/>
      <c r="G283" s="94"/>
      <c r="H283" s="107"/>
      <c r="I283" s="113"/>
    </row>
    <row r="284" spans="1:9" ht="12.6" customHeight="1">
      <c r="A284" s="46"/>
      <c r="B284" s="56"/>
      <c r="C284" s="67"/>
      <c r="D284" s="81"/>
      <c r="E284" s="61"/>
      <c r="F284" s="93"/>
      <c r="G284" s="93"/>
      <c r="H284" s="148"/>
      <c r="I284" s="114"/>
    </row>
    <row r="285" spans="1:9" ht="12.6" customHeight="1">
      <c r="A285" s="47"/>
      <c r="B285" s="57"/>
      <c r="C285" s="68"/>
      <c r="D285" s="78"/>
      <c r="E285" s="88"/>
      <c r="F285" s="94"/>
      <c r="G285" s="94"/>
      <c r="H285" s="107"/>
      <c r="I285" s="113"/>
    </row>
    <row r="286" spans="1:9" ht="12.6" customHeight="1">
      <c r="A286" s="46"/>
      <c r="B286" s="56"/>
      <c r="C286" s="67"/>
      <c r="D286" s="81"/>
      <c r="E286" s="61"/>
      <c r="F286" s="93"/>
      <c r="G286" s="93"/>
      <c r="H286" s="108"/>
      <c r="I286" s="114"/>
    </row>
    <row r="287" spans="1:9" ht="12.6" customHeight="1">
      <c r="A287" s="47"/>
      <c r="B287" s="57"/>
      <c r="C287" s="68"/>
      <c r="D287" s="78"/>
      <c r="E287" s="88"/>
      <c r="F287" s="94"/>
      <c r="G287" s="94"/>
      <c r="H287" s="107"/>
      <c r="I287" s="113"/>
    </row>
    <row r="288" spans="1:9" ht="12.6" customHeight="1">
      <c r="A288" s="46"/>
      <c r="B288" s="56"/>
      <c r="C288" s="67"/>
      <c r="D288" s="79"/>
      <c r="E288" s="61"/>
      <c r="F288" s="93"/>
      <c r="G288" s="93"/>
      <c r="H288" s="108"/>
      <c r="I288" s="114"/>
    </row>
    <row r="289" spans="1:9" ht="12.6" customHeight="1">
      <c r="A289" s="47"/>
      <c r="B289" s="57"/>
      <c r="C289" s="68"/>
      <c r="D289" s="80"/>
      <c r="E289" s="88"/>
      <c r="F289" s="94"/>
      <c r="G289" s="94"/>
      <c r="H289" s="107"/>
      <c r="I289" s="113"/>
    </row>
    <row r="290" spans="1:9" ht="12.6" customHeight="1">
      <c r="A290" s="46"/>
      <c r="B290" s="56"/>
      <c r="C290" s="67"/>
      <c r="D290" s="81"/>
      <c r="E290" s="61"/>
      <c r="F290" s="93"/>
      <c r="G290" s="93"/>
      <c r="H290" s="108"/>
      <c r="I290" s="114"/>
    </row>
    <row r="291" spans="1:9" ht="12.6" customHeight="1">
      <c r="A291" s="47"/>
      <c r="B291" s="57"/>
      <c r="C291" s="68"/>
      <c r="D291" s="78"/>
      <c r="E291" s="88"/>
      <c r="F291" s="94"/>
      <c r="G291" s="94"/>
      <c r="H291" s="107"/>
      <c r="I291" s="113"/>
    </row>
    <row r="292" spans="1:9" ht="12.6" customHeight="1">
      <c r="A292" s="46"/>
      <c r="B292" s="56"/>
      <c r="C292" s="67"/>
      <c r="D292" s="81"/>
      <c r="E292" s="61"/>
      <c r="F292" s="93"/>
      <c r="G292" s="93"/>
      <c r="H292" s="108"/>
      <c r="I292" s="114"/>
    </row>
    <row r="293" spans="1:9" ht="12.6" customHeight="1">
      <c r="A293" s="47"/>
      <c r="B293" s="57"/>
      <c r="C293" s="68"/>
      <c r="D293" s="78"/>
      <c r="E293" s="88"/>
      <c r="F293" s="94"/>
      <c r="G293" s="94"/>
      <c r="H293" s="107"/>
      <c r="I293" s="113"/>
    </row>
    <row r="294" spans="1:9" ht="12.6" customHeight="1">
      <c r="A294" s="46"/>
      <c r="B294" s="56"/>
      <c r="C294" s="67"/>
      <c r="D294" s="81"/>
      <c r="E294" s="61"/>
      <c r="F294" s="93"/>
      <c r="G294" s="93"/>
      <c r="H294" s="108"/>
      <c r="I294" s="114"/>
    </row>
    <row r="295" spans="1:9" ht="12.6" customHeight="1">
      <c r="A295" s="47"/>
      <c r="B295" s="57"/>
      <c r="C295" s="68"/>
      <c r="D295" s="78"/>
      <c r="E295" s="88"/>
      <c r="F295" s="94"/>
      <c r="G295" s="94"/>
      <c r="H295" s="107"/>
      <c r="I295" s="113"/>
    </row>
    <row r="296" spans="1:9" ht="12.6" customHeight="1">
      <c r="A296" s="46"/>
      <c r="B296" s="56"/>
      <c r="C296" s="67"/>
      <c r="D296" s="81"/>
      <c r="E296" s="61"/>
      <c r="F296" s="93"/>
      <c r="G296" s="93"/>
      <c r="H296" s="108"/>
      <c r="I296" s="114"/>
    </row>
    <row r="297" spans="1:9" ht="12.6" customHeight="1">
      <c r="A297" s="47"/>
      <c r="B297" s="57"/>
      <c r="C297" s="68"/>
      <c r="D297" s="80"/>
      <c r="E297" s="88"/>
      <c r="F297" s="94"/>
      <c r="G297" s="94"/>
      <c r="H297" s="107"/>
      <c r="I297" s="113"/>
    </row>
    <row r="298" spans="1:9" ht="12.6" customHeight="1">
      <c r="A298" s="46"/>
      <c r="B298" s="56"/>
      <c r="C298" s="67"/>
      <c r="D298" s="81"/>
      <c r="E298" s="61"/>
      <c r="F298" s="93"/>
      <c r="G298" s="93"/>
      <c r="H298" s="108"/>
      <c r="I298" s="114"/>
    </row>
    <row r="299" spans="1:9" ht="12.6" customHeight="1">
      <c r="A299" s="47"/>
      <c r="B299" s="57"/>
      <c r="C299" s="68"/>
      <c r="D299" s="78"/>
      <c r="E299" s="88"/>
      <c r="F299" s="94"/>
      <c r="G299" s="94"/>
      <c r="H299" s="107"/>
      <c r="I299" s="113"/>
    </row>
    <row r="300" spans="1:9" ht="12.6" customHeight="1">
      <c r="A300" s="46"/>
      <c r="B300" s="56"/>
      <c r="C300" s="67"/>
      <c r="D300" s="81"/>
      <c r="E300" s="61"/>
      <c r="F300" s="93"/>
      <c r="G300" s="93"/>
      <c r="H300" s="108"/>
      <c r="I300" s="114"/>
    </row>
    <row r="301" spans="1:9" ht="12.6" customHeight="1">
      <c r="A301" s="47"/>
      <c r="B301" s="57"/>
      <c r="C301" s="68"/>
      <c r="D301" s="78"/>
      <c r="E301" s="88"/>
      <c r="F301" s="94"/>
      <c r="G301" s="94"/>
      <c r="H301" s="107"/>
      <c r="I301" s="113"/>
    </row>
    <row r="302" spans="1:9" ht="12.6" customHeight="1">
      <c r="A302" s="46"/>
      <c r="B302" s="56"/>
      <c r="C302" s="67"/>
      <c r="D302" s="81"/>
      <c r="E302" s="61"/>
      <c r="F302" s="93"/>
      <c r="G302" s="93"/>
      <c r="H302" s="108"/>
      <c r="I302" s="114"/>
    </row>
    <row r="303" spans="1:9" ht="12.6" customHeight="1">
      <c r="A303" s="47"/>
      <c r="B303" s="57"/>
      <c r="C303" s="68"/>
      <c r="D303" s="78"/>
      <c r="E303" s="88"/>
      <c r="F303" s="94"/>
      <c r="G303" s="94"/>
      <c r="H303" s="107"/>
      <c r="I303" s="113"/>
    </row>
    <row r="304" spans="1:9" ht="12.6" customHeight="1">
      <c r="A304" s="46"/>
      <c r="B304" s="56"/>
      <c r="C304" s="67"/>
      <c r="D304" s="81"/>
      <c r="E304" s="61"/>
      <c r="F304" s="93"/>
      <c r="G304" s="93"/>
      <c r="H304" s="108"/>
      <c r="I304" s="114"/>
    </row>
    <row r="305" spans="1:9" ht="12.6" customHeight="1">
      <c r="A305" s="47"/>
      <c r="B305" s="57"/>
      <c r="C305" s="68"/>
      <c r="D305" s="78"/>
      <c r="E305" s="88"/>
      <c r="F305" s="94"/>
      <c r="G305" s="94"/>
      <c r="H305" s="107"/>
      <c r="I305" s="113"/>
    </row>
    <row r="306" spans="1:9" ht="12.6" customHeight="1">
      <c r="A306" s="46"/>
      <c r="B306" s="56"/>
      <c r="C306" s="67"/>
      <c r="D306" s="81"/>
      <c r="E306" s="61"/>
      <c r="F306" s="93"/>
      <c r="G306" s="93"/>
      <c r="H306" s="108"/>
      <c r="I306" s="114"/>
    </row>
    <row r="307" spans="1:9" ht="12.6" customHeight="1">
      <c r="A307" s="47"/>
      <c r="B307" s="57"/>
      <c r="C307" s="68"/>
      <c r="D307" s="78"/>
      <c r="E307" s="88"/>
      <c r="F307" s="94"/>
      <c r="G307" s="94"/>
      <c r="H307" s="107"/>
      <c r="I307" s="113"/>
    </row>
    <row r="308" spans="1:9" ht="12.6" customHeight="1">
      <c r="A308" s="46"/>
      <c r="B308" s="56"/>
      <c r="C308" s="67"/>
      <c r="D308" s="81"/>
      <c r="E308" s="61"/>
      <c r="F308" s="93"/>
      <c r="G308" s="93"/>
      <c r="H308" s="108"/>
      <c r="I308" s="114"/>
    </row>
    <row r="309" spans="1:9" ht="12.6" customHeight="1">
      <c r="A309" s="47"/>
      <c r="B309" s="57"/>
      <c r="C309" s="68"/>
      <c r="D309" s="78"/>
      <c r="E309" s="88"/>
      <c r="F309" s="94"/>
      <c r="G309" s="94"/>
      <c r="H309" s="107"/>
      <c r="I309" s="113"/>
    </row>
    <row r="310" spans="1:9" ht="12.6" customHeight="1">
      <c r="A310" s="46"/>
      <c r="B310" s="62" t="s">
        <v>24</v>
      </c>
      <c r="C310" s="67"/>
      <c r="D310" s="81"/>
      <c r="E310" s="61"/>
      <c r="F310" s="93"/>
      <c r="G310" s="93"/>
      <c r="H310" s="108"/>
      <c r="I310" s="114"/>
    </row>
    <row r="311" spans="1:9" ht="12.6" customHeight="1">
      <c r="A311" s="47"/>
      <c r="B311" s="57"/>
      <c r="C311" s="68"/>
      <c r="D311" s="78"/>
      <c r="E311" s="88"/>
      <c r="F311" s="94"/>
      <c r="G311" s="94"/>
      <c r="H311" s="107"/>
      <c r="I311" s="113"/>
    </row>
    <row r="312" spans="1:9" ht="12.6" customHeight="1">
      <c r="A312" s="46"/>
      <c r="B312" s="62" t="s">
        <v>149</v>
      </c>
      <c r="C312" s="67"/>
      <c r="D312" s="81"/>
      <c r="E312" s="61"/>
      <c r="F312" s="93"/>
      <c r="G312" s="93"/>
      <c r="H312" s="108"/>
      <c r="I312" s="114"/>
    </row>
    <row r="313" spans="1:9" ht="12.6" customHeight="1">
      <c r="A313" s="47"/>
      <c r="B313" s="57"/>
      <c r="C313" s="68"/>
      <c r="D313" s="78"/>
      <c r="E313" s="88"/>
      <c r="F313" s="94"/>
      <c r="G313" s="94"/>
      <c r="H313" s="107"/>
      <c r="I313" s="113"/>
    </row>
    <row r="314" spans="1:9" ht="12.6" customHeight="1">
      <c r="A314" s="50"/>
      <c r="B314" s="52"/>
      <c r="C314" s="76"/>
      <c r="D314" s="85"/>
      <c r="E314" s="91"/>
      <c r="F314" s="99"/>
      <c r="G314" s="99"/>
      <c r="H314" s="111"/>
      <c r="I314" s="119"/>
    </row>
    <row r="315" spans="1:9" ht="12.6" customHeight="1">
      <c r="A315" s="45"/>
      <c r="B315" s="38"/>
      <c r="C315" s="66"/>
      <c r="D315" s="78"/>
      <c r="E315" s="88"/>
      <c r="F315" s="92"/>
      <c r="G315" s="92"/>
      <c r="H315" s="253"/>
      <c r="I315" s="113"/>
    </row>
    <row r="316" spans="1:9" ht="12.6" customHeight="1">
      <c r="A316" s="46"/>
      <c r="B316" s="56" t="str">
        <v>代価-10　下足箱撤去</v>
      </c>
      <c r="C316" s="125" t="s">
        <v>499</v>
      </c>
      <c r="D316" s="79"/>
      <c r="E316" s="61"/>
      <c r="F316" s="93"/>
      <c r="G316" s="93"/>
      <c r="H316" s="135"/>
      <c r="I316" s="143"/>
    </row>
    <row r="317" spans="1:9" ht="12.6" customHeight="1">
      <c r="A317" s="47"/>
      <c r="B317" s="152"/>
      <c r="C317" s="150"/>
      <c r="D317" s="191"/>
      <c r="E317" s="88"/>
      <c r="F317" s="206"/>
      <c r="G317" s="94"/>
      <c r="H317" s="253"/>
      <c r="I317" s="113"/>
    </row>
    <row r="318" spans="1:9" ht="12.6" customHeight="1">
      <c r="A318" s="132"/>
      <c r="B318" s="60" t="s">
        <v>447</v>
      </c>
      <c r="C318" s="162"/>
      <c r="D318" s="192">
        <v>0.3</v>
      </c>
      <c r="E318" s="61" t="s">
        <v>395</v>
      </c>
      <c r="F318" s="207"/>
      <c r="G318" s="93"/>
      <c r="H318" s="260"/>
      <c r="I318" s="114"/>
    </row>
    <row r="319" spans="1:9" ht="12.6" customHeight="1">
      <c r="A319" s="149"/>
      <c r="B319" s="152"/>
      <c r="C319" s="186"/>
      <c r="D319" s="191"/>
      <c r="E319" s="88"/>
      <c r="F319" s="206"/>
      <c r="G319" s="94"/>
      <c r="H319" s="253"/>
      <c r="I319" s="113"/>
    </row>
    <row r="320" spans="1:9" ht="12.6" customHeight="1">
      <c r="A320" s="133"/>
      <c r="B320" s="153" t="s">
        <v>113</v>
      </c>
      <c r="C320" s="155" t="s">
        <v>68</v>
      </c>
      <c r="D320" s="192">
        <v>1</v>
      </c>
      <c r="E320" s="61" t="s">
        <v>21</v>
      </c>
      <c r="F320" s="207"/>
      <c r="G320" s="93"/>
      <c r="H320" s="260"/>
      <c r="I320" s="114"/>
    </row>
    <row r="321" spans="1:9" ht="12.6" customHeight="1">
      <c r="A321" s="47"/>
      <c r="B321" s="152"/>
      <c r="C321" s="186"/>
      <c r="D321" s="193"/>
      <c r="E321" s="88"/>
      <c r="F321" s="206"/>
      <c r="G321" s="94"/>
      <c r="H321" s="253"/>
      <c r="I321" s="113"/>
    </row>
    <row r="322" spans="1:9" ht="12.6" customHeight="1">
      <c r="A322" s="133"/>
      <c r="B322" s="60"/>
      <c r="C322" s="155"/>
      <c r="D322" s="192"/>
      <c r="E322" s="61"/>
      <c r="F322" s="207"/>
      <c r="G322" s="93"/>
      <c r="H322" s="135"/>
      <c r="I322" s="114"/>
    </row>
    <row r="323" spans="1:9" ht="12.6" customHeight="1">
      <c r="A323" s="47"/>
      <c r="B323" s="152"/>
      <c r="C323" s="186"/>
      <c r="D323" s="193"/>
      <c r="E323" s="88"/>
      <c r="F323" s="206"/>
      <c r="G323" s="94"/>
      <c r="H323" s="253"/>
      <c r="I323" s="113"/>
    </row>
    <row r="324" spans="1:9" ht="12.6" customHeight="1">
      <c r="A324" s="46"/>
      <c r="B324" s="153"/>
      <c r="C324" s="162"/>
      <c r="D324" s="192"/>
      <c r="E324" s="61"/>
      <c r="F324" s="207"/>
      <c r="G324" s="93"/>
      <c r="H324" s="135"/>
      <c r="I324" s="114"/>
    </row>
    <row r="325" spans="1:9" ht="12.6" customHeight="1">
      <c r="A325" s="47"/>
      <c r="B325" s="57"/>
      <c r="C325" s="68"/>
      <c r="D325" s="78"/>
      <c r="E325" s="88"/>
      <c r="F325" s="94"/>
      <c r="G325" s="94"/>
      <c r="H325" s="107"/>
      <c r="I325" s="113"/>
    </row>
    <row r="326" spans="1:9" ht="12.6" customHeight="1">
      <c r="A326" s="46"/>
      <c r="B326" s="56"/>
      <c r="C326" s="67"/>
      <c r="D326" s="81"/>
      <c r="E326" s="61"/>
      <c r="F326" s="93"/>
      <c r="G326" s="93"/>
      <c r="H326" s="140"/>
      <c r="I326" s="114"/>
    </row>
    <row r="327" spans="1:9" ht="12.6" customHeight="1">
      <c r="A327" s="47"/>
      <c r="B327" s="57"/>
      <c r="C327" s="68"/>
      <c r="D327" s="80"/>
      <c r="E327" s="88"/>
      <c r="F327" s="94"/>
      <c r="G327" s="94"/>
      <c r="H327" s="107"/>
      <c r="I327" s="113"/>
    </row>
    <row r="328" spans="1:9" ht="12.6" customHeight="1">
      <c r="A328" s="46"/>
      <c r="B328" s="56"/>
      <c r="C328" s="67"/>
      <c r="D328" s="81"/>
      <c r="E328" s="61"/>
      <c r="F328" s="93"/>
      <c r="G328" s="93"/>
      <c r="H328" s="148"/>
      <c r="I328" s="114"/>
    </row>
    <row r="329" spans="1:9" ht="12.6" customHeight="1">
      <c r="A329" s="47"/>
      <c r="B329" s="57"/>
      <c r="C329" s="124"/>
      <c r="D329" s="78"/>
      <c r="E329" s="88"/>
      <c r="F329" s="94"/>
      <c r="G329" s="94"/>
      <c r="H329" s="107"/>
      <c r="I329" s="113"/>
    </row>
    <row r="330" spans="1:9" ht="12.6" customHeight="1">
      <c r="A330" s="46"/>
      <c r="B330" s="56"/>
      <c r="C330" s="125"/>
      <c r="D330" s="81"/>
      <c r="E330" s="61"/>
      <c r="F330" s="93"/>
      <c r="G330" s="93"/>
      <c r="H330" s="140"/>
      <c r="I330" s="114"/>
    </row>
    <row r="331" spans="1:9" ht="12.6" customHeight="1">
      <c r="A331" s="47"/>
      <c r="B331" s="57"/>
      <c r="C331" s="68"/>
      <c r="D331" s="78"/>
      <c r="E331" s="88"/>
      <c r="F331" s="94"/>
      <c r="G331" s="94"/>
      <c r="H331" s="107"/>
      <c r="I331" s="113"/>
    </row>
    <row r="332" spans="1:9" ht="12.6" customHeight="1">
      <c r="A332" s="46"/>
      <c r="B332" s="56"/>
      <c r="C332" s="67"/>
      <c r="D332" s="81"/>
      <c r="E332" s="61"/>
      <c r="F332" s="93"/>
      <c r="G332" s="93"/>
      <c r="H332" s="148"/>
      <c r="I332" s="114"/>
    </row>
    <row r="333" spans="1:9" ht="12.6" customHeight="1">
      <c r="A333" s="47"/>
      <c r="B333" s="57"/>
      <c r="C333" s="68"/>
      <c r="D333" s="78"/>
      <c r="E333" s="88"/>
      <c r="F333" s="94"/>
      <c r="G333" s="94"/>
      <c r="H333" s="107"/>
      <c r="I333" s="113"/>
    </row>
    <row r="334" spans="1:9" ht="12.6" customHeight="1">
      <c r="A334" s="46"/>
      <c r="B334" s="56"/>
      <c r="C334" s="67"/>
      <c r="D334" s="81"/>
      <c r="E334" s="61"/>
      <c r="F334" s="93"/>
      <c r="G334" s="93"/>
      <c r="H334" s="148"/>
      <c r="I334" s="114"/>
    </row>
    <row r="335" spans="1:9" ht="12.6" customHeight="1">
      <c r="A335" s="47"/>
      <c r="B335" s="57"/>
      <c r="C335" s="68"/>
      <c r="D335" s="78"/>
      <c r="E335" s="88"/>
      <c r="F335" s="94"/>
      <c r="G335" s="94"/>
      <c r="H335" s="107"/>
      <c r="I335" s="113"/>
    </row>
    <row r="336" spans="1:9" ht="12.6" customHeight="1">
      <c r="A336" s="46"/>
      <c r="B336" s="56"/>
      <c r="C336" s="67"/>
      <c r="D336" s="81"/>
      <c r="E336" s="61"/>
      <c r="F336" s="93"/>
      <c r="G336" s="93"/>
      <c r="H336" s="148"/>
      <c r="I336" s="114"/>
    </row>
    <row r="337" spans="1:9" ht="12.6" customHeight="1">
      <c r="A337" s="47"/>
      <c r="B337" s="57"/>
      <c r="C337" s="68"/>
      <c r="D337" s="78"/>
      <c r="E337" s="88"/>
      <c r="F337" s="94"/>
      <c r="G337" s="94"/>
      <c r="H337" s="107"/>
      <c r="I337" s="113"/>
    </row>
    <row r="338" spans="1:9" ht="12.6" customHeight="1">
      <c r="A338" s="46"/>
      <c r="B338" s="56"/>
      <c r="C338" s="67"/>
      <c r="D338" s="81"/>
      <c r="E338" s="61"/>
      <c r="F338" s="93"/>
      <c r="G338" s="93"/>
      <c r="H338" s="108"/>
      <c r="I338" s="114"/>
    </row>
    <row r="339" spans="1:9" ht="12.6" customHeight="1">
      <c r="A339" s="47"/>
      <c r="B339" s="57"/>
      <c r="C339" s="68"/>
      <c r="D339" s="78"/>
      <c r="E339" s="88"/>
      <c r="F339" s="94"/>
      <c r="G339" s="94"/>
      <c r="H339" s="107"/>
      <c r="I339" s="113"/>
    </row>
    <row r="340" spans="1:9" ht="12.6" customHeight="1">
      <c r="A340" s="46"/>
      <c r="B340" s="56"/>
      <c r="C340" s="67"/>
      <c r="D340" s="79"/>
      <c r="E340" s="61"/>
      <c r="F340" s="93"/>
      <c r="G340" s="93"/>
      <c r="H340" s="108"/>
      <c r="I340" s="114"/>
    </row>
    <row r="341" spans="1:9" ht="12.6" customHeight="1">
      <c r="A341" s="47"/>
      <c r="B341" s="57"/>
      <c r="C341" s="68"/>
      <c r="D341" s="80"/>
      <c r="E341" s="88"/>
      <c r="F341" s="94"/>
      <c r="G341" s="94"/>
      <c r="H341" s="107"/>
      <c r="I341" s="113"/>
    </row>
    <row r="342" spans="1:9" ht="12.6" customHeight="1">
      <c r="A342" s="46"/>
      <c r="B342" s="56"/>
      <c r="C342" s="67"/>
      <c r="D342" s="81"/>
      <c r="E342" s="61"/>
      <c r="F342" s="93"/>
      <c r="G342" s="93"/>
      <c r="H342" s="108"/>
      <c r="I342" s="114"/>
    </row>
    <row r="343" spans="1:9" ht="12.6" customHeight="1">
      <c r="A343" s="47"/>
      <c r="B343" s="57"/>
      <c r="C343" s="68"/>
      <c r="D343" s="78"/>
      <c r="E343" s="88"/>
      <c r="F343" s="94"/>
      <c r="G343" s="94"/>
      <c r="H343" s="107"/>
      <c r="I343" s="113"/>
    </row>
    <row r="344" spans="1:9" ht="12.6" customHeight="1">
      <c r="A344" s="46"/>
      <c r="B344" s="56"/>
      <c r="C344" s="67"/>
      <c r="D344" s="81"/>
      <c r="E344" s="61"/>
      <c r="F344" s="93"/>
      <c r="G344" s="93"/>
      <c r="H344" s="108"/>
      <c r="I344" s="114"/>
    </row>
    <row r="345" spans="1:9" ht="12.6" customHeight="1">
      <c r="A345" s="47"/>
      <c r="B345" s="57"/>
      <c r="C345" s="68"/>
      <c r="D345" s="78"/>
      <c r="E345" s="88"/>
      <c r="F345" s="94"/>
      <c r="G345" s="94"/>
      <c r="H345" s="107"/>
      <c r="I345" s="113"/>
    </row>
    <row r="346" spans="1:9" ht="12.6" customHeight="1">
      <c r="A346" s="46"/>
      <c r="B346" s="56"/>
      <c r="C346" s="67"/>
      <c r="D346" s="81"/>
      <c r="E346" s="61"/>
      <c r="F346" s="93"/>
      <c r="G346" s="93"/>
      <c r="H346" s="108"/>
      <c r="I346" s="114"/>
    </row>
    <row r="347" spans="1:9" ht="12.6" customHeight="1">
      <c r="A347" s="47"/>
      <c r="B347" s="57"/>
      <c r="C347" s="68"/>
      <c r="D347" s="78"/>
      <c r="E347" s="88"/>
      <c r="F347" s="94"/>
      <c r="G347" s="94"/>
      <c r="H347" s="107"/>
      <c r="I347" s="113"/>
    </row>
    <row r="348" spans="1:9" ht="12.6" customHeight="1">
      <c r="A348" s="46"/>
      <c r="B348" s="56"/>
      <c r="C348" s="67"/>
      <c r="D348" s="81"/>
      <c r="E348" s="61"/>
      <c r="F348" s="93"/>
      <c r="G348" s="93"/>
      <c r="H348" s="108"/>
      <c r="I348" s="114"/>
    </row>
    <row r="349" spans="1:9" ht="12.6" customHeight="1">
      <c r="A349" s="47"/>
      <c r="B349" s="57"/>
      <c r="C349" s="68"/>
      <c r="D349" s="80"/>
      <c r="E349" s="88"/>
      <c r="F349" s="94"/>
      <c r="G349" s="94"/>
      <c r="H349" s="107"/>
      <c r="I349" s="113"/>
    </row>
    <row r="350" spans="1:9" ht="12.6" customHeight="1">
      <c r="A350" s="46"/>
      <c r="B350" s="56"/>
      <c r="C350" s="67"/>
      <c r="D350" s="81"/>
      <c r="E350" s="61"/>
      <c r="F350" s="93"/>
      <c r="G350" s="93"/>
      <c r="H350" s="108"/>
      <c r="I350" s="114"/>
    </row>
    <row r="351" spans="1:9" ht="12.6" customHeight="1">
      <c r="A351" s="47"/>
      <c r="B351" s="57"/>
      <c r="C351" s="68"/>
      <c r="D351" s="78"/>
      <c r="E351" s="88"/>
      <c r="F351" s="94"/>
      <c r="G351" s="94"/>
      <c r="H351" s="107"/>
      <c r="I351" s="113"/>
    </row>
    <row r="352" spans="1:9" ht="12.6" customHeight="1">
      <c r="A352" s="46"/>
      <c r="B352" s="56"/>
      <c r="C352" s="67"/>
      <c r="D352" s="81"/>
      <c r="E352" s="61"/>
      <c r="F352" s="93"/>
      <c r="G352" s="93"/>
      <c r="H352" s="108"/>
      <c r="I352" s="114"/>
    </row>
    <row r="353" spans="1:9" ht="12.6" customHeight="1">
      <c r="A353" s="47"/>
      <c r="B353" s="57"/>
      <c r="C353" s="68"/>
      <c r="D353" s="78"/>
      <c r="E353" s="88"/>
      <c r="F353" s="94"/>
      <c r="G353" s="94"/>
      <c r="H353" s="107"/>
      <c r="I353" s="113"/>
    </row>
    <row r="354" spans="1:9" ht="12.6" customHeight="1">
      <c r="A354" s="46"/>
      <c r="B354" s="56"/>
      <c r="C354" s="67"/>
      <c r="D354" s="81"/>
      <c r="E354" s="61"/>
      <c r="F354" s="93"/>
      <c r="G354" s="93"/>
      <c r="H354" s="108"/>
      <c r="I354" s="114"/>
    </row>
    <row r="355" spans="1:9" ht="12.6" customHeight="1">
      <c r="A355" s="47"/>
      <c r="B355" s="57"/>
      <c r="C355" s="68"/>
      <c r="D355" s="78"/>
      <c r="E355" s="88"/>
      <c r="F355" s="94"/>
      <c r="G355" s="94"/>
      <c r="H355" s="107"/>
      <c r="I355" s="113"/>
    </row>
    <row r="356" spans="1:9" ht="12.6" customHeight="1">
      <c r="A356" s="46"/>
      <c r="B356" s="56"/>
      <c r="C356" s="67"/>
      <c r="D356" s="81"/>
      <c r="E356" s="61"/>
      <c r="F356" s="93"/>
      <c r="G356" s="93"/>
      <c r="H356" s="108"/>
      <c r="I356" s="114"/>
    </row>
    <row r="357" spans="1:9" ht="12.6" customHeight="1">
      <c r="A357" s="47"/>
      <c r="B357" s="57"/>
      <c r="C357" s="68"/>
      <c r="D357" s="78"/>
      <c r="E357" s="88"/>
      <c r="F357" s="94"/>
      <c r="G357" s="94"/>
      <c r="H357" s="107"/>
      <c r="I357" s="113"/>
    </row>
    <row r="358" spans="1:9" ht="12.6" customHeight="1">
      <c r="A358" s="46"/>
      <c r="B358" s="56"/>
      <c r="C358" s="67"/>
      <c r="D358" s="81"/>
      <c r="E358" s="61"/>
      <c r="F358" s="93"/>
      <c r="G358" s="93"/>
      <c r="H358" s="108"/>
      <c r="I358" s="114"/>
    </row>
    <row r="359" spans="1:9" ht="12.6" customHeight="1">
      <c r="A359" s="47"/>
      <c r="B359" s="57"/>
      <c r="C359" s="68"/>
      <c r="D359" s="78"/>
      <c r="E359" s="88"/>
      <c r="F359" s="94"/>
      <c r="G359" s="94"/>
      <c r="H359" s="107"/>
      <c r="I359" s="113"/>
    </row>
    <row r="360" spans="1:9" ht="12.6" customHeight="1">
      <c r="A360" s="46"/>
      <c r="B360" s="56"/>
      <c r="C360" s="67"/>
      <c r="D360" s="81"/>
      <c r="E360" s="61"/>
      <c r="F360" s="93"/>
      <c r="G360" s="93"/>
      <c r="H360" s="108"/>
      <c r="I360" s="114"/>
    </row>
    <row r="361" spans="1:9" ht="12.6" customHeight="1">
      <c r="A361" s="47"/>
      <c r="B361" s="57"/>
      <c r="C361" s="68"/>
      <c r="D361" s="78"/>
      <c r="E361" s="88"/>
      <c r="F361" s="94"/>
      <c r="G361" s="94"/>
      <c r="H361" s="107"/>
      <c r="I361" s="113"/>
    </row>
    <row r="362" spans="1:9" ht="12.6" customHeight="1">
      <c r="A362" s="46"/>
      <c r="B362" s="62" t="s">
        <v>24</v>
      </c>
      <c r="C362" s="67"/>
      <c r="D362" s="81"/>
      <c r="E362" s="61"/>
      <c r="F362" s="93"/>
      <c r="G362" s="93"/>
      <c r="H362" s="108"/>
      <c r="I362" s="114"/>
    </row>
    <row r="363" spans="1:9" ht="12.6" customHeight="1">
      <c r="A363" s="47"/>
      <c r="B363" s="57"/>
      <c r="C363" s="68"/>
      <c r="D363" s="78"/>
      <c r="E363" s="88"/>
      <c r="F363" s="94"/>
      <c r="G363" s="94"/>
      <c r="H363" s="107"/>
      <c r="I363" s="113"/>
    </row>
    <row r="364" spans="1:9" ht="12.6" customHeight="1">
      <c r="A364" s="46"/>
      <c r="B364" s="62" t="s">
        <v>149</v>
      </c>
      <c r="C364" s="67"/>
      <c r="D364" s="81"/>
      <c r="E364" s="61"/>
      <c r="F364" s="93"/>
      <c r="G364" s="93"/>
      <c r="H364" s="108"/>
      <c r="I364" s="114"/>
    </row>
    <row r="365" spans="1:9" ht="12.6" customHeight="1">
      <c r="A365" s="47"/>
      <c r="B365" s="57"/>
      <c r="C365" s="68"/>
      <c r="D365" s="78"/>
      <c r="E365" s="88"/>
      <c r="F365" s="94"/>
      <c r="G365" s="94"/>
      <c r="H365" s="107"/>
      <c r="I365" s="113"/>
    </row>
    <row r="366" spans="1:9" ht="12.6" customHeight="1">
      <c r="A366" s="50"/>
      <c r="B366" s="52"/>
      <c r="C366" s="76"/>
      <c r="D366" s="85"/>
      <c r="E366" s="91"/>
      <c r="F366" s="99"/>
      <c r="G366" s="99"/>
      <c r="H366" s="111"/>
      <c r="I366" s="119"/>
    </row>
    <row r="367" spans="1:9" ht="12.6" customHeight="1">
      <c r="A367" s="45"/>
      <c r="B367" s="38"/>
      <c r="C367" s="66"/>
      <c r="D367" s="78"/>
      <c r="E367" s="88"/>
      <c r="F367" s="92"/>
      <c r="G367" s="92"/>
      <c r="H367" s="107"/>
      <c r="I367" s="113"/>
    </row>
    <row r="368" spans="1:9" ht="12.6" customHeight="1">
      <c r="A368" s="46"/>
      <c r="B368" s="56" t="str">
        <v>代価-11　下駄箱撤去</v>
      </c>
      <c r="C368" s="125" t="s">
        <v>500</v>
      </c>
      <c r="D368" s="79"/>
      <c r="E368" s="61"/>
      <c r="F368" s="93"/>
      <c r="G368" s="93"/>
      <c r="H368" s="108"/>
      <c r="I368" s="143"/>
    </row>
    <row r="369" spans="1:9" ht="12.6" customHeight="1">
      <c r="A369" s="47"/>
      <c r="B369" s="152"/>
      <c r="C369" s="150"/>
      <c r="D369" s="191"/>
      <c r="E369" s="88"/>
      <c r="F369" s="206"/>
      <c r="G369" s="94"/>
      <c r="H369" s="253"/>
      <c r="I369" s="113"/>
    </row>
    <row r="370" spans="1:9" ht="12.6" customHeight="1">
      <c r="A370" s="132"/>
      <c r="B370" s="60" t="s">
        <v>447</v>
      </c>
      <c r="C370" s="155"/>
      <c r="D370" s="256">
        <v>0.21</v>
      </c>
      <c r="E370" s="61" t="s">
        <v>395</v>
      </c>
      <c r="F370" s="207"/>
      <c r="G370" s="93"/>
      <c r="H370" s="260"/>
      <c r="I370" s="114"/>
    </row>
    <row r="371" spans="1:9" ht="12.6" customHeight="1">
      <c r="A371" s="149"/>
      <c r="B371" s="152"/>
      <c r="C371" s="150"/>
      <c r="D371" s="191"/>
      <c r="E371" s="88"/>
      <c r="F371" s="206"/>
      <c r="G371" s="94"/>
      <c r="H371" s="253"/>
      <c r="I371" s="113"/>
    </row>
    <row r="372" spans="1:9" ht="12.6" customHeight="1">
      <c r="A372" s="133"/>
      <c r="B372" s="60" t="s">
        <v>113</v>
      </c>
      <c r="C372" s="254" t="s">
        <v>487</v>
      </c>
      <c r="D372" s="192">
        <v>1</v>
      </c>
      <c r="E372" s="61" t="s">
        <v>21</v>
      </c>
      <c r="F372" s="207"/>
      <c r="G372" s="93"/>
      <c r="H372" s="135"/>
      <c r="I372" s="114"/>
    </row>
    <row r="373" spans="1:9" ht="12.6" customHeight="1">
      <c r="A373" s="47"/>
      <c r="B373" s="152"/>
      <c r="C373" s="255"/>
      <c r="D373" s="193"/>
      <c r="E373" s="88"/>
      <c r="F373" s="258"/>
      <c r="G373" s="94"/>
      <c r="H373" s="253"/>
      <c r="I373" s="113"/>
    </row>
    <row r="374" spans="1:9" ht="12.6" customHeight="1">
      <c r="A374" s="133"/>
      <c r="B374" s="60"/>
      <c r="C374" s="155"/>
      <c r="D374" s="256"/>
      <c r="E374" s="61"/>
      <c r="F374" s="259"/>
      <c r="G374" s="93"/>
      <c r="H374" s="135"/>
      <c r="I374" s="114"/>
    </row>
    <row r="375" spans="1:9" ht="12.6" customHeight="1">
      <c r="A375" s="47"/>
      <c r="B375" s="152"/>
      <c r="C375" s="255"/>
      <c r="D375" s="193"/>
      <c r="E375" s="88"/>
      <c r="F375" s="258"/>
      <c r="G375" s="94"/>
      <c r="H375" s="253"/>
      <c r="I375" s="113"/>
    </row>
    <row r="376" spans="1:9" ht="12.6" customHeight="1">
      <c r="A376" s="46"/>
      <c r="B376" s="60"/>
      <c r="C376" s="254"/>
      <c r="D376" s="256"/>
      <c r="E376" s="61"/>
      <c r="F376" s="259"/>
      <c r="G376" s="93"/>
      <c r="H376" s="135"/>
      <c r="I376" s="114"/>
    </row>
    <row r="377" spans="1:9" ht="12.6" customHeight="1">
      <c r="A377" s="47"/>
      <c r="B377" s="57"/>
      <c r="C377" s="68"/>
      <c r="D377" s="78"/>
      <c r="E377" s="88"/>
      <c r="F377" s="94"/>
      <c r="G377" s="94"/>
      <c r="H377" s="107"/>
      <c r="I377" s="113"/>
    </row>
    <row r="378" spans="1:9" ht="12.6" customHeight="1">
      <c r="A378" s="46"/>
      <c r="B378" s="56"/>
      <c r="C378" s="67"/>
      <c r="D378" s="81"/>
      <c r="E378" s="61"/>
      <c r="F378" s="93"/>
      <c r="G378" s="93"/>
      <c r="H378" s="140"/>
      <c r="I378" s="114"/>
    </row>
    <row r="379" spans="1:9" ht="12.6" customHeight="1">
      <c r="A379" s="47"/>
      <c r="B379" s="57"/>
      <c r="C379" s="68"/>
      <c r="D379" s="80"/>
      <c r="E379" s="88"/>
      <c r="F379" s="94"/>
      <c r="G379" s="94"/>
      <c r="H379" s="107"/>
      <c r="I379" s="113"/>
    </row>
    <row r="380" spans="1:9" ht="12.6" customHeight="1">
      <c r="A380" s="46"/>
      <c r="B380" s="56"/>
      <c r="C380" s="67"/>
      <c r="D380" s="81"/>
      <c r="E380" s="61"/>
      <c r="F380" s="93"/>
      <c r="G380" s="93"/>
      <c r="H380" s="148"/>
      <c r="I380" s="114"/>
    </row>
    <row r="381" spans="1:9" ht="12.6" customHeight="1">
      <c r="A381" s="47"/>
      <c r="B381" s="57"/>
      <c r="C381" s="124"/>
      <c r="D381" s="78"/>
      <c r="E381" s="88"/>
      <c r="F381" s="94"/>
      <c r="G381" s="94"/>
      <c r="H381" s="107"/>
      <c r="I381" s="113"/>
    </row>
    <row r="382" spans="1:9" ht="12.6" customHeight="1">
      <c r="A382" s="46"/>
      <c r="B382" s="56"/>
      <c r="C382" s="125"/>
      <c r="D382" s="81"/>
      <c r="E382" s="61"/>
      <c r="F382" s="93"/>
      <c r="G382" s="93"/>
      <c r="H382" s="140"/>
      <c r="I382" s="114"/>
    </row>
    <row r="383" spans="1:9" ht="12.6" customHeight="1">
      <c r="A383" s="47"/>
      <c r="B383" s="57"/>
      <c r="C383" s="68"/>
      <c r="D383" s="78"/>
      <c r="E383" s="88"/>
      <c r="F383" s="94"/>
      <c r="G383" s="94"/>
      <c r="H383" s="107"/>
      <c r="I383" s="113"/>
    </row>
    <row r="384" spans="1:9" ht="12.6" customHeight="1">
      <c r="A384" s="46"/>
      <c r="B384" s="56"/>
      <c r="C384" s="67"/>
      <c r="D384" s="81"/>
      <c r="E384" s="61"/>
      <c r="F384" s="93"/>
      <c r="G384" s="93"/>
      <c r="H384" s="148"/>
      <c r="I384" s="114"/>
    </row>
    <row r="385" spans="1:9" ht="12.6" customHeight="1">
      <c r="A385" s="47"/>
      <c r="B385" s="57"/>
      <c r="C385" s="68"/>
      <c r="D385" s="78"/>
      <c r="E385" s="88"/>
      <c r="F385" s="94"/>
      <c r="G385" s="94"/>
      <c r="H385" s="107"/>
      <c r="I385" s="113"/>
    </row>
    <row r="386" spans="1:9" ht="12.6" customHeight="1">
      <c r="A386" s="46"/>
      <c r="B386" s="56"/>
      <c r="C386" s="67"/>
      <c r="D386" s="81"/>
      <c r="E386" s="61"/>
      <c r="F386" s="93"/>
      <c r="G386" s="93"/>
      <c r="H386" s="148"/>
      <c r="I386" s="114"/>
    </row>
    <row r="387" spans="1:9" ht="12.6" customHeight="1">
      <c r="A387" s="47"/>
      <c r="B387" s="57"/>
      <c r="C387" s="68"/>
      <c r="D387" s="78"/>
      <c r="E387" s="88"/>
      <c r="F387" s="94"/>
      <c r="G387" s="94"/>
      <c r="H387" s="107"/>
      <c r="I387" s="113"/>
    </row>
    <row r="388" spans="1:9" ht="12.6" customHeight="1">
      <c r="A388" s="46"/>
      <c r="B388" s="56"/>
      <c r="C388" s="67"/>
      <c r="D388" s="81"/>
      <c r="E388" s="61"/>
      <c r="F388" s="93"/>
      <c r="G388" s="93"/>
      <c r="H388" s="148"/>
      <c r="I388" s="114"/>
    </row>
    <row r="389" spans="1:9" ht="12.6" customHeight="1">
      <c r="A389" s="47"/>
      <c r="B389" s="57"/>
      <c r="C389" s="68"/>
      <c r="D389" s="78"/>
      <c r="E389" s="88"/>
      <c r="F389" s="94"/>
      <c r="G389" s="94"/>
      <c r="H389" s="107"/>
      <c r="I389" s="113"/>
    </row>
    <row r="390" spans="1:9" ht="12.6" customHeight="1">
      <c r="A390" s="46"/>
      <c r="B390" s="56"/>
      <c r="C390" s="67"/>
      <c r="D390" s="81"/>
      <c r="E390" s="61"/>
      <c r="F390" s="93"/>
      <c r="G390" s="93"/>
      <c r="H390" s="108"/>
      <c r="I390" s="114"/>
    </row>
    <row r="391" spans="1:9" ht="12.6" customHeight="1">
      <c r="A391" s="47"/>
      <c r="B391" s="57"/>
      <c r="C391" s="68"/>
      <c r="D391" s="78"/>
      <c r="E391" s="88"/>
      <c r="F391" s="94"/>
      <c r="G391" s="94"/>
      <c r="H391" s="107"/>
      <c r="I391" s="113"/>
    </row>
    <row r="392" spans="1:9" ht="12.6" customHeight="1">
      <c r="A392" s="46"/>
      <c r="B392" s="56"/>
      <c r="C392" s="67"/>
      <c r="D392" s="79"/>
      <c r="E392" s="61"/>
      <c r="F392" s="93"/>
      <c r="G392" s="93"/>
      <c r="H392" s="108"/>
      <c r="I392" s="114"/>
    </row>
    <row r="393" spans="1:9" ht="12.6" customHeight="1">
      <c r="A393" s="47"/>
      <c r="B393" s="57"/>
      <c r="C393" s="68"/>
      <c r="D393" s="80"/>
      <c r="E393" s="88"/>
      <c r="F393" s="94"/>
      <c r="G393" s="94"/>
      <c r="H393" s="107"/>
      <c r="I393" s="113"/>
    </row>
    <row r="394" spans="1:9" ht="12.6" customHeight="1">
      <c r="A394" s="46"/>
      <c r="B394" s="56"/>
      <c r="C394" s="67"/>
      <c r="D394" s="81"/>
      <c r="E394" s="61"/>
      <c r="F394" s="93"/>
      <c r="G394" s="93"/>
      <c r="H394" s="108"/>
      <c r="I394" s="114"/>
    </row>
    <row r="395" spans="1:9" ht="12.6" customHeight="1">
      <c r="A395" s="47"/>
      <c r="B395" s="57"/>
      <c r="C395" s="68"/>
      <c r="D395" s="78"/>
      <c r="E395" s="88"/>
      <c r="F395" s="94"/>
      <c r="G395" s="94"/>
      <c r="H395" s="107"/>
      <c r="I395" s="113"/>
    </row>
    <row r="396" spans="1:9" ht="12.6" customHeight="1">
      <c r="A396" s="46"/>
      <c r="B396" s="56"/>
      <c r="C396" s="67"/>
      <c r="D396" s="81"/>
      <c r="E396" s="61"/>
      <c r="F396" s="93"/>
      <c r="G396" s="93"/>
      <c r="H396" s="108"/>
      <c r="I396" s="114"/>
    </row>
    <row r="397" spans="1:9" ht="12.6" customHeight="1">
      <c r="A397" s="47"/>
      <c r="B397" s="57"/>
      <c r="C397" s="68"/>
      <c r="D397" s="78"/>
      <c r="E397" s="88"/>
      <c r="F397" s="94"/>
      <c r="G397" s="94"/>
      <c r="H397" s="107"/>
      <c r="I397" s="113"/>
    </row>
    <row r="398" spans="1:9" ht="12.6" customHeight="1">
      <c r="A398" s="46"/>
      <c r="B398" s="56"/>
      <c r="C398" s="67"/>
      <c r="D398" s="81"/>
      <c r="E398" s="61"/>
      <c r="F398" s="93"/>
      <c r="G398" s="93"/>
      <c r="H398" s="108"/>
      <c r="I398" s="114"/>
    </row>
    <row r="399" spans="1:9" ht="12.6" customHeight="1">
      <c r="A399" s="47"/>
      <c r="B399" s="57"/>
      <c r="C399" s="68"/>
      <c r="D399" s="78"/>
      <c r="E399" s="88"/>
      <c r="F399" s="94"/>
      <c r="G399" s="94"/>
      <c r="H399" s="107"/>
      <c r="I399" s="113"/>
    </row>
    <row r="400" spans="1:9" ht="12.6" customHeight="1">
      <c r="A400" s="46"/>
      <c r="B400" s="56"/>
      <c r="C400" s="67"/>
      <c r="D400" s="81"/>
      <c r="E400" s="61"/>
      <c r="F400" s="93"/>
      <c r="G400" s="93"/>
      <c r="H400" s="108"/>
      <c r="I400" s="114"/>
    </row>
    <row r="401" spans="1:9" ht="12.6" customHeight="1">
      <c r="A401" s="47"/>
      <c r="B401" s="57"/>
      <c r="C401" s="68"/>
      <c r="D401" s="80"/>
      <c r="E401" s="88"/>
      <c r="F401" s="94"/>
      <c r="G401" s="94"/>
      <c r="H401" s="107"/>
      <c r="I401" s="113"/>
    </row>
    <row r="402" spans="1:9" ht="12.6" customHeight="1">
      <c r="A402" s="46"/>
      <c r="B402" s="56"/>
      <c r="C402" s="67"/>
      <c r="D402" s="81"/>
      <c r="E402" s="61"/>
      <c r="F402" s="93"/>
      <c r="G402" s="93"/>
      <c r="H402" s="108"/>
      <c r="I402" s="114"/>
    </row>
    <row r="403" spans="1:9" ht="12.6" customHeight="1">
      <c r="A403" s="47"/>
      <c r="B403" s="57"/>
      <c r="C403" s="68"/>
      <c r="D403" s="78"/>
      <c r="E403" s="88"/>
      <c r="F403" s="94"/>
      <c r="G403" s="94"/>
      <c r="H403" s="107"/>
      <c r="I403" s="113"/>
    </row>
    <row r="404" spans="1:9" ht="12.6" customHeight="1">
      <c r="A404" s="46"/>
      <c r="B404" s="56"/>
      <c r="C404" s="67"/>
      <c r="D404" s="81"/>
      <c r="E404" s="61"/>
      <c r="F404" s="93"/>
      <c r="G404" s="93"/>
      <c r="H404" s="108"/>
      <c r="I404" s="114"/>
    </row>
    <row r="405" spans="1:9" ht="12.6" customHeight="1">
      <c r="A405" s="47"/>
      <c r="B405" s="57"/>
      <c r="C405" s="68"/>
      <c r="D405" s="78"/>
      <c r="E405" s="88"/>
      <c r="F405" s="94"/>
      <c r="G405" s="94"/>
      <c r="H405" s="107"/>
      <c r="I405" s="113"/>
    </row>
    <row r="406" spans="1:9" ht="12.6" customHeight="1">
      <c r="A406" s="46"/>
      <c r="B406" s="56"/>
      <c r="C406" s="67"/>
      <c r="D406" s="81"/>
      <c r="E406" s="61"/>
      <c r="F406" s="93"/>
      <c r="G406" s="93"/>
      <c r="H406" s="108"/>
      <c r="I406" s="114"/>
    </row>
    <row r="407" spans="1:9" ht="12.6" customHeight="1">
      <c r="A407" s="47"/>
      <c r="B407" s="57"/>
      <c r="C407" s="68"/>
      <c r="D407" s="78"/>
      <c r="E407" s="88"/>
      <c r="F407" s="94"/>
      <c r="G407" s="94"/>
      <c r="H407" s="107"/>
      <c r="I407" s="113"/>
    </row>
    <row r="408" spans="1:9" ht="12.6" customHeight="1">
      <c r="A408" s="46"/>
      <c r="B408" s="56"/>
      <c r="C408" s="67"/>
      <c r="D408" s="81"/>
      <c r="E408" s="61"/>
      <c r="F408" s="93"/>
      <c r="G408" s="93"/>
      <c r="H408" s="108"/>
      <c r="I408" s="114"/>
    </row>
    <row r="409" spans="1:9" ht="12.6" customHeight="1">
      <c r="A409" s="47"/>
      <c r="B409" s="57"/>
      <c r="C409" s="68"/>
      <c r="D409" s="78"/>
      <c r="E409" s="88"/>
      <c r="F409" s="94"/>
      <c r="G409" s="94"/>
      <c r="H409" s="107"/>
      <c r="I409" s="113"/>
    </row>
    <row r="410" spans="1:9" ht="12.6" customHeight="1">
      <c r="A410" s="46"/>
      <c r="B410" s="56"/>
      <c r="C410" s="67"/>
      <c r="D410" s="81"/>
      <c r="E410" s="61"/>
      <c r="F410" s="93"/>
      <c r="G410" s="93"/>
      <c r="H410" s="108"/>
      <c r="I410" s="114"/>
    </row>
    <row r="411" spans="1:9" ht="12.6" customHeight="1">
      <c r="A411" s="47"/>
      <c r="B411" s="57"/>
      <c r="C411" s="68"/>
      <c r="D411" s="78"/>
      <c r="E411" s="88"/>
      <c r="F411" s="94"/>
      <c r="G411" s="94"/>
      <c r="H411" s="107"/>
      <c r="I411" s="113"/>
    </row>
    <row r="412" spans="1:9" ht="12.6" customHeight="1">
      <c r="A412" s="46"/>
      <c r="B412" s="56"/>
      <c r="C412" s="67"/>
      <c r="D412" s="81"/>
      <c r="E412" s="61"/>
      <c r="F412" s="93"/>
      <c r="G412" s="93"/>
      <c r="H412" s="108"/>
      <c r="I412" s="114"/>
    </row>
    <row r="413" spans="1:9" ht="12.6" customHeight="1">
      <c r="A413" s="47"/>
      <c r="B413" s="57"/>
      <c r="C413" s="68"/>
      <c r="D413" s="78"/>
      <c r="E413" s="88"/>
      <c r="F413" s="94"/>
      <c r="G413" s="94"/>
      <c r="H413" s="107"/>
      <c r="I413" s="113"/>
    </row>
    <row r="414" spans="1:9" ht="12.6" customHeight="1">
      <c r="A414" s="46"/>
      <c r="B414" s="62" t="s">
        <v>24</v>
      </c>
      <c r="C414" s="67"/>
      <c r="D414" s="81"/>
      <c r="E414" s="61"/>
      <c r="F414" s="93"/>
      <c r="G414" s="93"/>
      <c r="H414" s="108"/>
      <c r="I414" s="114"/>
    </row>
    <row r="415" spans="1:9" ht="12.6" customHeight="1">
      <c r="A415" s="47"/>
      <c r="B415" s="57"/>
      <c r="C415" s="68"/>
      <c r="D415" s="78"/>
      <c r="E415" s="88"/>
      <c r="F415" s="94"/>
      <c r="G415" s="94"/>
      <c r="H415" s="107"/>
      <c r="I415" s="113"/>
    </row>
    <row r="416" spans="1:9" ht="12.6" customHeight="1">
      <c r="A416" s="46"/>
      <c r="B416" s="62" t="s">
        <v>149</v>
      </c>
      <c r="C416" s="67"/>
      <c r="D416" s="81"/>
      <c r="E416" s="61"/>
      <c r="F416" s="93"/>
      <c r="G416" s="93"/>
      <c r="H416" s="108"/>
      <c r="I416" s="114"/>
    </row>
    <row r="417" spans="1:9" ht="12.6" customHeight="1">
      <c r="A417" s="47"/>
      <c r="B417" s="57"/>
      <c r="C417" s="68"/>
      <c r="D417" s="78"/>
      <c r="E417" s="88"/>
      <c r="F417" s="94"/>
      <c r="G417" s="94"/>
      <c r="H417" s="107"/>
      <c r="I417" s="113"/>
    </row>
    <row r="418" spans="1:9" ht="12.6" customHeight="1">
      <c r="A418" s="50"/>
      <c r="B418" s="52"/>
      <c r="C418" s="76"/>
      <c r="D418" s="85"/>
      <c r="E418" s="91"/>
      <c r="F418" s="99"/>
      <c r="G418" s="99"/>
      <c r="H418" s="111"/>
      <c r="I418" s="119"/>
    </row>
    <row r="419" spans="1:9" ht="12.6" customHeight="1">
      <c r="A419" s="45"/>
      <c r="B419" s="38"/>
      <c r="C419" s="66"/>
      <c r="D419" s="78"/>
      <c r="E419" s="88"/>
      <c r="F419" s="92"/>
      <c r="G419" s="92"/>
      <c r="H419" s="107"/>
      <c r="I419" s="113"/>
    </row>
    <row r="420" spans="1:9" ht="12.6" customHeight="1">
      <c r="A420" s="46"/>
      <c r="B420" s="56" t="str">
        <v>代価-12　流し台撤去</v>
      </c>
      <c r="C420" s="125" t="s">
        <v>38</v>
      </c>
      <c r="D420" s="79"/>
      <c r="E420" s="61"/>
      <c r="F420" s="93"/>
      <c r="G420" s="93"/>
      <c r="H420" s="108"/>
      <c r="I420" s="143"/>
    </row>
    <row r="421" spans="1:9" ht="12.6" customHeight="1">
      <c r="A421" s="47"/>
      <c r="B421" s="152"/>
      <c r="C421" s="150"/>
      <c r="D421" s="191"/>
      <c r="E421" s="88"/>
      <c r="F421" s="206"/>
      <c r="G421" s="94"/>
      <c r="H421" s="253"/>
      <c r="I421" s="113"/>
    </row>
    <row r="422" spans="1:9" ht="12.6" customHeight="1">
      <c r="A422" s="132"/>
      <c r="B422" s="60" t="s">
        <v>447</v>
      </c>
      <c r="C422" s="162"/>
      <c r="D422" s="192">
        <v>0.3</v>
      </c>
      <c r="E422" s="61" t="s">
        <v>395</v>
      </c>
      <c r="F422" s="207"/>
      <c r="G422" s="93"/>
      <c r="H422" s="260"/>
      <c r="I422" s="114"/>
    </row>
    <row r="423" spans="1:9" ht="12.6" customHeight="1">
      <c r="A423" s="149"/>
      <c r="B423" s="152"/>
      <c r="C423" s="186"/>
      <c r="D423" s="191"/>
      <c r="E423" s="88"/>
      <c r="F423" s="206"/>
      <c r="G423" s="94"/>
      <c r="H423" s="253"/>
      <c r="I423" s="113"/>
    </row>
    <row r="424" spans="1:9" ht="12.6" customHeight="1">
      <c r="A424" s="133"/>
      <c r="B424" s="153" t="s">
        <v>113</v>
      </c>
      <c r="C424" s="155" t="s">
        <v>68</v>
      </c>
      <c r="D424" s="192">
        <v>1</v>
      </c>
      <c r="E424" s="61" t="s">
        <v>21</v>
      </c>
      <c r="F424" s="207"/>
      <c r="G424" s="93"/>
      <c r="H424" s="135"/>
      <c r="I424" s="114"/>
    </row>
    <row r="425" spans="1:9" ht="12.6" customHeight="1">
      <c r="A425" s="47"/>
      <c r="B425" s="152"/>
      <c r="C425" s="186"/>
      <c r="D425" s="193"/>
      <c r="E425" s="88"/>
      <c r="F425" s="206"/>
      <c r="G425" s="94"/>
      <c r="H425" s="253"/>
      <c r="I425" s="113"/>
    </row>
    <row r="426" spans="1:9" ht="12.6" customHeight="1">
      <c r="A426" s="133"/>
      <c r="B426" s="60"/>
      <c r="C426" s="155"/>
      <c r="D426" s="192"/>
      <c r="E426" s="61"/>
      <c r="F426" s="207"/>
      <c r="G426" s="93"/>
      <c r="H426" s="135"/>
      <c r="I426" s="114"/>
    </row>
    <row r="427" spans="1:9" ht="12.6" customHeight="1">
      <c r="A427" s="47"/>
      <c r="B427" s="152"/>
      <c r="C427" s="186"/>
      <c r="D427" s="193"/>
      <c r="E427" s="88"/>
      <c r="F427" s="206"/>
      <c r="G427" s="94"/>
      <c r="H427" s="253"/>
      <c r="I427" s="113"/>
    </row>
    <row r="428" spans="1:9" ht="12.6" customHeight="1">
      <c r="A428" s="46"/>
      <c r="B428" s="153"/>
      <c r="C428" s="162"/>
      <c r="D428" s="192"/>
      <c r="E428" s="61"/>
      <c r="F428" s="207"/>
      <c r="G428" s="93"/>
      <c r="H428" s="135"/>
      <c r="I428" s="114"/>
    </row>
    <row r="429" spans="1:9" ht="12.6" customHeight="1">
      <c r="A429" s="47"/>
      <c r="B429" s="57"/>
      <c r="C429" s="68"/>
      <c r="D429" s="78"/>
      <c r="E429" s="88"/>
      <c r="F429" s="94"/>
      <c r="G429" s="94"/>
      <c r="H429" s="107"/>
      <c r="I429" s="113"/>
    </row>
    <row r="430" spans="1:9" ht="12.6" customHeight="1">
      <c r="A430" s="46"/>
      <c r="B430" s="56"/>
      <c r="C430" s="67"/>
      <c r="D430" s="81"/>
      <c r="E430" s="61"/>
      <c r="F430" s="93"/>
      <c r="G430" s="93"/>
      <c r="H430" s="140"/>
      <c r="I430" s="114"/>
    </row>
    <row r="431" spans="1:9" ht="12.6" customHeight="1">
      <c r="A431" s="47"/>
      <c r="B431" s="57"/>
      <c r="C431" s="68"/>
      <c r="D431" s="80"/>
      <c r="E431" s="88"/>
      <c r="F431" s="94"/>
      <c r="G431" s="94"/>
      <c r="H431" s="107"/>
      <c r="I431" s="113"/>
    </row>
    <row r="432" spans="1:9" ht="12.6" customHeight="1">
      <c r="A432" s="46"/>
      <c r="B432" s="56"/>
      <c r="C432" s="67"/>
      <c r="D432" s="81"/>
      <c r="E432" s="61"/>
      <c r="F432" s="93"/>
      <c r="G432" s="93"/>
      <c r="H432" s="148"/>
      <c r="I432" s="114"/>
    </row>
    <row r="433" spans="1:9" ht="12.6" customHeight="1">
      <c r="A433" s="47"/>
      <c r="B433" s="57"/>
      <c r="C433" s="124"/>
      <c r="D433" s="78"/>
      <c r="E433" s="88"/>
      <c r="F433" s="94"/>
      <c r="G433" s="94"/>
      <c r="H433" s="107"/>
      <c r="I433" s="113"/>
    </row>
    <row r="434" spans="1:9" ht="12.6" customHeight="1">
      <c r="A434" s="46"/>
      <c r="B434" s="56"/>
      <c r="C434" s="125"/>
      <c r="D434" s="81"/>
      <c r="E434" s="61"/>
      <c r="F434" s="93"/>
      <c r="G434" s="93"/>
      <c r="H434" s="140"/>
      <c r="I434" s="114"/>
    </row>
    <row r="435" spans="1:9" ht="12.6" customHeight="1">
      <c r="A435" s="47"/>
      <c r="B435" s="57"/>
      <c r="C435" s="68"/>
      <c r="D435" s="78"/>
      <c r="E435" s="88"/>
      <c r="F435" s="94"/>
      <c r="G435" s="94"/>
      <c r="H435" s="107"/>
      <c r="I435" s="113"/>
    </row>
    <row r="436" spans="1:9" ht="12.6" customHeight="1">
      <c r="A436" s="46"/>
      <c r="B436" s="56"/>
      <c r="C436" s="67"/>
      <c r="D436" s="81"/>
      <c r="E436" s="61"/>
      <c r="F436" s="93"/>
      <c r="G436" s="93"/>
      <c r="H436" s="148"/>
      <c r="I436" s="114"/>
    </row>
    <row r="437" spans="1:9" ht="12.6" customHeight="1">
      <c r="A437" s="47"/>
      <c r="B437" s="57"/>
      <c r="C437" s="68"/>
      <c r="D437" s="78"/>
      <c r="E437" s="88"/>
      <c r="F437" s="94"/>
      <c r="G437" s="94"/>
      <c r="H437" s="107"/>
      <c r="I437" s="113"/>
    </row>
    <row r="438" spans="1:9" ht="12.6" customHeight="1">
      <c r="A438" s="46"/>
      <c r="B438" s="56"/>
      <c r="C438" s="67"/>
      <c r="D438" s="81"/>
      <c r="E438" s="61"/>
      <c r="F438" s="93"/>
      <c r="G438" s="93"/>
      <c r="H438" s="148"/>
      <c r="I438" s="114"/>
    </row>
    <row r="439" spans="1:9" ht="12.6" customHeight="1">
      <c r="A439" s="47"/>
      <c r="B439" s="57"/>
      <c r="C439" s="68"/>
      <c r="D439" s="78"/>
      <c r="E439" s="88"/>
      <c r="F439" s="94"/>
      <c r="G439" s="94"/>
      <c r="H439" s="107"/>
      <c r="I439" s="113"/>
    </row>
    <row r="440" spans="1:9" ht="12.6" customHeight="1">
      <c r="A440" s="46"/>
      <c r="B440" s="56"/>
      <c r="C440" s="67"/>
      <c r="D440" s="81"/>
      <c r="E440" s="61"/>
      <c r="F440" s="93"/>
      <c r="G440" s="93"/>
      <c r="H440" s="148"/>
      <c r="I440" s="114"/>
    </row>
    <row r="441" spans="1:9" ht="12.6" customHeight="1">
      <c r="A441" s="47"/>
      <c r="B441" s="57"/>
      <c r="C441" s="68"/>
      <c r="D441" s="78"/>
      <c r="E441" s="88"/>
      <c r="F441" s="94"/>
      <c r="G441" s="94"/>
      <c r="H441" s="107"/>
      <c r="I441" s="113"/>
    </row>
    <row r="442" spans="1:9" ht="12.6" customHeight="1">
      <c r="A442" s="46"/>
      <c r="B442" s="56"/>
      <c r="C442" s="67"/>
      <c r="D442" s="81"/>
      <c r="E442" s="61"/>
      <c r="F442" s="93"/>
      <c r="G442" s="93"/>
      <c r="H442" s="108"/>
      <c r="I442" s="114"/>
    </row>
    <row r="443" spans="1:9" ht="12.6" customHeight="1">
      <c r="A443" s="47"/>
      <c r="B443" s="57"/>
      <c r="C443" s="68"/>
      <c r="D443" s="78"/>
      <c r="E443" s="88"/>
      <c r="F443" s="94"/>
      <c r="G443" s="94"/>
      <c r="H443" s="107"/>
      <c r="I443" s="113"/>
    </row>
    <row r="444" spans="1:9" ht="12.6" customHeight="1">
      <c r="A444" s="46"/>
      <c r="B444" s="56"/>
      <c r="C444" s="67"/>
      <c r="D444" s="79"/>
      <c r="E444" s="61"/>
      <c r="F444" s="93"/>
      <c r="G444" s="93"/>
      <c r="H444" s="108"/>
      <c r="I444" s="114"/>
    </row>
    <row r="445" spans="1:9" ht="12.6" customHeight="1">
      <c r="A445" s="47"/>
      <c r="B445" s="57"/>
      <c r="C445" s="68"/>
      <c r="D445" s="80"/>
      <c r="E445" s="88"/>
      <c r="F445" s="94"/>
      <c r="G445" s="94"/>
      <c r="H445" s="107"/>
      <c r="I445" s="113"/>
    </row>
    <row r="446" spans="1:9" ht="12.6" customHeight="1">
      <c r="A446" s="46"/>
      <c r="B446" s="56"/>
      <c r="C446" s="67"/>
      <c r="D446" s="81"/>
      <c r="E446" s="61"/>
      <c r="F446" s="93"/>
      <c r="G446" s="93"/>
      <c r="H446" s="108"/>
      <c r="I446" s="114"/>
    </row>
    <row r="447" spans="1:9" ht="12.6" customHeight="1">
      <c r="A447" s="47"/>
      <c r="B447" s="57"/>
      <c r="C447" s="68"/>
      <c r="D447" s="78"/>
      <c r="E447" s="88"/>
      <c r="F447" s="94"/>
      <c r="G447" s="94"/>
      <c r="H447" s="107"/>
      <c r="I447" s="113"/>
    </row>
    <row r="448" spans="1:9" ht="12.6" customHeight="1">
      <c r="A448" s="46"/>
      <c r="B448" s="56"/>
      <c r="C448" s="67"/>
      <c r="D448" s="81"/>
      <c r="E448" s="61"/>
      <c r="F448" s="93"/>
      <c r="G448" s="93"/>
      <c r="H448" s="108"/>
      <c r="I448" s="114"/>
    </row>
    <row r="449" spans="1:9" ht="12.6" customHeight="1">
      <c r="A449" s="47"/>
      <c r="B449" s="57"/>
      <c r="C449" s="68"/>
      <c r="D449" s="78"/>
      <c r="E449" s="88"/>
      <c r="F449" s="94"/>
      <c r="G449" s="94"/>
      <c r="H449" s="107"/>
      <c r="I449" s="113"/>
    </row>
    <row r="450" spans="1:9" ht="12.6" customHeight="1">
      <c r="A450" s="46"/>
      <c r="B450" s="56"/>
      <c r="C450" s="67"/>
      <c r="D450" s="81"/>
      <c r="E450" s="61"/>
      <c r="F450" s="93"/>
      <c r="G450" s="93"/>
      <c r="H450" s="108"/>
      <c r="I450" s="114"/>
    </row>
    <row r="451" spans="1:9" ht="12.6" customHeight="1">
      <c r="A451" s="47"/>
      <c r="B451" s="57"/>
      <c r="C451" s="68"/>
      <c r="D451" s="78"/>
      <c r="E451" s="88"/>
      <c r="F451" s="94"/>
      <c r="G451" s="94"/>
      <c r="H451" s="107"/>
      <c r="I451" s="113"/>
    </row>
    <row r="452" spans="1:9" ht="12.6" customHeight="1">
      <c r="A452" s="46"/>
      <c r="B452" s="56"/>
      <c r="C452" s="67"/>
      <c r="D452" s="81"/>
      <c r="E452" s="61"/>
      <c r="F452" s="93"/>
      <c r="G452" s="93"/>
      <c r="H452" s="108"/>
      <c r="I452" s="114"/>
    </row>
    <row r="453" spans="1:9" ht="12.6" customHeight="1">
      <c r="A453" s="47"/>
      <c r="B453" s="57"/>
      <c r="C453" s="68"/>
      <c r="D453" s="80"/>
      <c r="E453" s="88"/>
      <c r="F453" s="94"/>
      <c r="G453" s="94"/>
      <c r="H453" s="107"/>
      <c r="I453" s="113"/>
    </row>
    <row r="454" spans="1:9" ht="12.6" customHeight="1">
      <c r="A454" s="46"/>
      <c r="B454" s="56"/>
      <c r="C454" s="67"/>
      <c r="D454" s="81"/>
      <c r="E454" s="61"/>
      <c r="F454" s="93"/>
      <c r="G454" s="93"/>
      <c r="H454" s="108"/>
      <c r="I454" s="114"/>
    </row>
    <row r="455" spans="1:9" ht="12.6" customHeight="1">
      <c r="A455" s="47"/>
      <c r="B455" s="57"/>
      <c r="C455" s="68"/>
      <c r="D455" s="78"/>
      <c r="E455" s="88"/>
      <c r="F455" s="94"/>
      <c r="G455" s="94"/>
      <c r="H455" s="107"/>
      <c r="I455" s="113"/>
    </row>
    <row r="456" spans="1:9" ht="12.6" customHeight="1">
      <c r="A456" s="46"/>
      <c r="B456" s="56"/>
      <c r="C456" s="67"/>
      <c r="D456" s="81"/>
      <c r="E456" s="61"/>
      <c r="F456" s="93"/>
      <c r="G456" s="93"/>
      <c r="H456" s="108"/>
      <c r="I456" s="114"/>
    </row>
    <row r="457" spans="1:9" ht="12.6" customHeight="1">
      <c r="A457" s="47"/>
      <c r="B457" s="57"/>
      <c r="C457" s="68"/>
      <c r="D457" s="78"/>
      <c r="E457" s="88"/>
      <c r="F457" s="94"/>
      <c r="G457" s="94"/>
      <c r="H457" s="107"/>
      <c r="I457" s="113"/>
    </row>
    <row r="458" spans="1:9" ht="12.6" customHeight="1">
      <c r="A458" s="46"/>
      <c r="B458" s="56"/>
      <c r="C458" s="67"/>
      <c r="D458" s="81"/>
      <c r="E458" s="61"/>
      <c r="F458" s="93"/>
      <c r="G458" s="93"/>
      <c r="H458" s="108"/>
      <c r="I458" s="114"/>
    </row>
    <row r="459" spans="1:9" ht="12.6" customHeight="1">
      <c r="A459" s="47"/>
      <c r="B459" s="57"/>
      <c r="C459" s="68"/>
      <c r="D459" s="78"/>
      <c r="E459" s="88"/>
      <c r="F459" s="94"/>
      <c r="G459" s="94"/>
      <c r="H459" s="107"/>
      <c r="I459" s="113"/>
    </row>
    <row r="460" spans="1:9" ht="12.6" customHeight="1">
      <c r="A460" s="46"/>
      <c r="B460" s="56"/>
      <c r="C460" s="67"/>
      <c r="D460" s="81"/>
      <c r="E460" s="61"/>
      <c r="F460" s="93"/>
      <c r="G460" s="93"/>
      <c r="H460" s="108"/>
      <c r="I460" s="114"/>
    </row>
    <row r="461" spans="1:9" ht="12.6" customHeight="1">
      <c r="A461" s="47"/>
      <c r="B461" s="57"/>
      <c r="C461" s="68"/>
      <c r="D461" s="78"/>
      <c r="E461" s="88"/>
      <c r="F461" s="94"/>
      <c r="G461" s="94"/>
      <c r="H461" s="107"/>
      <c r="I461" s="113"/>
    </row>
    <row r="462" spans="1:9" ht="12.6" customHeight="1">
      <c r="A462" s="46"/>
      <c r="B462" s="56"/>
      <c r="C462" s="67"/>
      <c r="D462" s="81"/>
      <c r="E462" s="61"/>
      <c r="F462" s="93"/>
      <c r="G462" s="93"/>
      <c r="H462" s="108"/>
      <c r="I462" s="114"/>
    </row>
    <row r="463" spans="1:9" ht="12.6" customHeight="1">
      <c r="A463" s="47"/>
      <c r="B463" s="57"/>
      <c r="C463" s="68"/>
      <c r="D463" s="78"/>
      <c r="E463" s="88"/>
      <c r="F463" s="94"/>
      <c r="G463" s="94"/>
      <c r="H463" s="107"/>
      <c r="I463" s="113"/>
    </row>
    <row r="464" spans="1:9" ht="12.6" customHeight="1">
      <c r="A464" s="46"/>
      <c r="B464" s="56"/>
      <c r="C464" s="67"/>
      <c r="D464" s="81"/>
      <c r="E464" s="61"/>
      <c r="F464" s="93"/>
      <c r="G464" s="93"/>
      <c r="H464" s="108"/>
      <c r="I464" s="114"/>
    </row>
    <row r="465" spans="1:9" ht="12.6" customHeight="1">
      <c r="A465" s="47"/>
      <c r="B465" s="57"/>
      <c r="C465" s="68"/>
      <c r="D465" s="78"/>
      <c r="E465" s="88"/>
      <c r="F465" s="94"/>
      <c r="G465" s="94"/>
      <c r="H465" s="107"/>
      <c r="I465" s="113"/>
    </row>
    <row r="466" spans="1:9" ht="12.6" customHeight="1">
      <c r="A466" s="46"/>
      <c r="B466" s="62" t="s">
        <v>24</v>
      </c>
      <c r="C466" s="67"/>
      <c r="D466" s="81"/>
      <c r="E466" s="61"/>
      <c r="F466" s="93"/>
      <c r="G466" s="93"/>
      <c r="H466" s="108"/>
      <c r="I466" s="114"/>
    </row>
    <row r="467" spans="1:9" ht="12.6" customHeight="1">
      <c r="A467" s="47"/>
      <c r="B467" s="57"/>
      <c r="C467" s="68"/>
      <c r="D467" s="78"/>
      <c r="E467" s="88"/>
      <c r="F467" s="94"/>
      <c r="G467" s="94"/>
      <c r="H467" s="107"/>
      <c r="I467" s="113"/>
    </row>
    <row r="468" spans="1:9" ht="12.6" customHeight="1">
      <c r="A468" s="46"/>
      <c r="B468" s="62" t="s">
        <v>149</v>
      </c>
      <c r="C468" s="67"/>
      <c r="D468" s="81"/>
      <c r="E468" s="61"/>
      <c r="F468" s="93"/>
      <c r="G468" s="93"/>
      <c r="H468" s="108"/>
      <c r="I468" s="114"/>
    </row>
    <row r="469" spans="1:9" ht="12.6" customHeight="1">
      <c r="A469" s="47"/>
      <c r="B469" s="57"/>
      <c r="C469" s="68"/>
      <c r="D469" s="78"/>
      <c r="E469" s="88"/>
      <c r="F469" s="94"/>
      <c r="G469" s="94"/>
      <c r="H469" s="107"/>
      <c r="I469" s="113"/>
    </row>
    <row r="470" spans="1:9" ht="12.6" customHeight="1">
      <c r="A470" s="50"/>
      <c r="B470" s="52"/>
      <c r="C470" s="76"/>
      <c r="D470" s="85"/>
      <c r="E470" s="91"/>
      <c r="F470" s="99"/>
      <c r="G470" s="99"/>
      <c r="H470" s="111"/>
      <c r="I470" s="119"/>
    </row>
    <row r="471" spans="1:9" ht="12.6" customHeight="1">
      <c r="A471" s="45"/>
      <c r="B471" s="38"/>
      <c r="C471" s="66"/>
      <c r="D471" s="78"/>
      <c r="E471" s="88"/>
      <c r="F471" s="92"/>
      <c r="G471" s="92"/>
      <c r="H471" s="107"/>
      <c r="I471" s="113"/>
    </row>
    <row r="472" spans="1:9" ht="12.6" customHeight="1">
      <c r="A472" s="46"/>
      <c r="B472" s="56" t="str">
        <v>代価-13　吊戸棚撤去</v>
      </c>
      <c r="C472" s="125" t="s">
        <v>501</v>
      </c>
      <c r="D472" s="79"/>
      <c r="E472" s="61"/>
      <c r="F472" s="93"/>
      <c r="G472" s="93"/>
      <c r="H472" s="108"/>
      <c r="I472" s="143"/>
    </row>
    <row r="473" spans="1:9" ht="12.6" customHeight="1">
      <c r="A473" s="47"/>
      <c r="B473" s="152"/>
      <c r="C473" s="150"/>
      <c r="D473" s="191"/>
      <c r="E473" s="88"/>
      <c r="F473" s="206"/>
      <c r="G473" s="94"/>
      <c r="H473" s="253"/>
      <c r="I473" s="113"/>
    </row>
    <row r="474" spans="1:9" ht="12.6" customHeight="1">
      <c r="A474" s="132"/>
      <c r="B474" s="60" t="s">
        <v>447</v>
      </c>
      <c r="C474" s="162"/>
      <c r="D474" s="192">
        <v>0.3</v>
      </c>
      <c r="E474" s="61" t="s">
        <v>395</v>
      </c>
      <c r="F474" s="207"/>
      <c r="G474" s="93"/>
      <c r="H474" s="260"/>
      <c r="I474" s="114"/>
    </row>
    <row r="475" spans="1:9" ht="12.6" customHeight="1">
      <c r="A475" s="149"/>
      <c r="B475" s="152"/>
      <c r="C475" s="186"/>
      <c r="D475" s="191"/>
      <c r="E475" s="88"/>
      <c r="F475" s="206"/>
      <c r="G475" s="94"/>
      <c r="H475" s="107"/>
      <c r="I475" s="113"/>
    </row>
    <row r="476" spans="1:9" ht="12.6" customHeight="1">
      <c r="A476" s="133"/>
      <c r="B476" s="153" t="s">
        <v>113</v>
      </c>
      <c r="C476" s="155" t="s">
        <v>68</v>
      </c>
      <c r="D476" s="192">
        <v>1</v>
      </c>
      <c r="E476" s="61" t="s">
        <v>21</v>
      </c>
      <c r="F476" s="207"/>
      <c r="G476" s="93"/>
      <c r="H476" s="140"/>
      <c r="I476" s="114"/>
    </row>
    <row r="477" spans="1:9" ht="12.6" customHeight="1">
      <c r="A477" s="47"/>
      <c r="B477" s="57"/>
      <c r="C477" s="68"/>
      <c r="D477" s="78"/>
      <c r="E477" s="88"/>
      <c r="F477" s="94"/>
      <c r="G477" s="94"/>
      <c r="H477" s="107"/>
      <c r="I477" s="113"/>
    </row>
    <row r="478" spans="1:9" ht="12.6" customHeight="1">
      <c r="A478" s="133"/>
      <c r="B478" s="56"/>
      <c r="C478" s="67"/>
      <c r="D478" s="81"/>
      <c r="E478" s="61"/>
      <c r="F478" s="93"/>
      <c r="G478" s="93"/>
      <c r="H478" s="148"/>
      <c r="I478" s="114"/>
    </row>
    <row r="479" spans="1:9" ht="12.6" customHeight="1">
      <c r="A479" s="47"/>
      <c r="B479" s="57"/>
      <c r="C479" s="68"/>
      <c r="D479" s="78"/>
      <c r="E479" s="88"/>
      <c r="F479" s="94"/>
      <c r="G479" s="94"/>
      <c r="H479" s="107"/>
      <c r="I479" s="113"/>
    </row>
    <row r="480" spans="1:9" ht="12.6" customHeight="1">
      <c r="A480" s="46"/>
      <c r="B480" s="56"/>
      <c r="C480" s="67"/>
      <c r="D480" s="81"/>
      <c r="E480" s="61"/>
      <c r="F480" s="93"/>
      <c r="G480" s="93"/>
      <c r="H480" s="148"/>
      <c r="I480" s="114"/>
    </row>
    <row r="481" spans="1:9" ht="12.6" customHeight="1">
      <c r="A481" s="47"/>
      <c r="B481" s="57"/>
      <c r="C481" s="68"/>
      <c r="D481" s="78"/>
      <c r="E481" s="88"/>
      <c r="F481" s="94"/>
      <c r="G481" s="94"/>
      <c r="H481" s="107"/>
      <c r="I481" s="113"/>
    </row>
    <row r="482" spans="1:9" ht="12.6" customHeight="1">
      <c r="A482" s="46"/>
      <c r="B482" s="56"/>
      <c r="C482" s="67"/>
      <c r="D482" s="81"/>
      <c r="E482" s="61"/>
      <c r="F482" s="93"/>
      <c r="G482" s="93"/>
      <c r="H482" s="140"/>
      <c r="I482" s="114"/>
    </row>
    <row r="483" spans="1:9" ht="12.6" customHeight="1">
      <c r="A483" s="47"/>
      <c r="B483" s="57"/>
      <c r="C483" s="68"/>
      <c r="D483" s="80"/>
      <c r="E483" s="88"/>
      <c r="F483" s="94"/>
      <c r="G483" s="94"/>
      <c r="H483" s="107"/>
      <c r="I483" s="113"/>
    </row>
    <row r="484" spans="1:9" ht="12.6" customHeight="1">
      <c r="A484" s="46"/>
      <c r="B484" s="56"/>
      <c r="C484" s="67"/>
      <c r="D484" s="81"/>
      <c r="E484" s="61"/>
      <c r="F484" s="93"/>
      <c r="G484" s="93"/>
      <c r="H484" s="148"/>
      <c r="I484" s="114"/>
    </row>
    <row r="485" spans="1:9" ht="12.6" customHeight="1">
      <c r="A485" s="47"/>
      <c r="B485" s="57"/>
      <c r="C485" s="124"/>
      <c r="D485" s="78"/>
      <c r="E485" s="88"/>
      <c r="F485" s="94"/>
      <c r="G485" s="94"/>
      <c r="H485" s="107"/>
      <c r="I485" s="113"/>
    </row>
    <row r="486" spans="1:9" ht="12.6" customHeight="1">
      <c r="A486" s="46"/>
      <c r="B486" s="56"/>
      <c r="C486" s="125"/>
      <c r="D486" s="81"/>
      <c r="E486" s="61"/>
      <c r="F486" s="93"/>
      <c r="G486" s="93"/>
      <c r="H486" s="140"/>
      <c r="I486" s="114"/>
    </row>
    <row r="487" spans="1:9" ht="12.6" customHeight="1">
      <c r="A487" s="47"/>
      <c r="B487" s="57"/>
      <c r="C487" s="68"/>
      <c r="D487" s="78"/>
      <c r="E487" s="88"/>
      <c r="F487" s="94"/>
      <c r="G487" s="94"/>
      <c r="H487" s="107"/>
      <c r="I487" s="113"/>
    </row>
    <row r="488" spans="1:9" ht="12.6" customHeight="1">
      <c r="A488" s="46"/>
      <c r="B488" s="56"/>
      <c r="C488" s="67"/>
      <c r="D488" s="81"/>
      <c r="E488" s="61"/>
      <c r="F488" s="93"/>
      <c r="G488" s="93"/>
      <c r="H488" s="148"/>
      <c r="I488" s="114"/>
    </row>
    <row r="489" spans="1:9" ht="12.6" customHeight="1">
      <c r="A489" s="47"/>
      <c r="B489" s="57"/>
      <c r="C489" s="68"/>
      <c r="D489" s="78"/>
      <c r="E489" s="88"/>
      <c r="F489" s="94"/>
      <c r="G489" s="94"/>
      <c r="H489" s="107"/>
      <c r="I489" s="113"/>
    </row>
    <row r="490" spans="1:9" ht="12.6" customHeight="1">
      <c r="A490" s="46"/>
      <c r="B490" s="56"/>
      <c r="C490" s="67"/>
      <c r="D490" s="81"/>
      <c r="E490" s="61"/>
      <c r="F490" s="93"/>
      <c r="G490" s="93"/>
      <c r="H490" s="148"/>
      <c r="I490" s="114"/>
    </row>
    <row r="491" spans="1:9" ht="12.6" customHeight="1">
      <c r="A491" s="47"/>
      <c r="B491" s="57"/>
      <c r="C491" s="68"/>
      <c r="D491" s="78"/>
      <c r="E491" s="88"/>
      <c r="F491" s="94"/>
      <c r="G491" s="94"/>
      <c r="H491" s="107"/>
      <c r="I491" s="113"/>
    </row>
    <row r="492" spans="1:9" ht="12.6" customHeight="1">
      <c r="A492" s="46"/>
      <c r="B492" s="56"/>
      <c r="C492" s="67"/>
      <c r="D492" s="81"/>
      <c r="E492" s="61"/>
      <c r="F492" s="93"/>
      <c r="G492" s="93"/>
      <c r="H492" s="148"/>
      <c r="I492" s="114"/>
    </row>
    <row r="493" spans="1:9" ht="12.6" customHeight="1">
      <c r="A493" s="47"/>
      <c r="B493" s="57"/>
      <c r="C493" s="68"/>
      <c r="D493" s="78"/>
      <c r="E493" s="88"/>
      <c r="F493" s="94"/>
      <c r="G493" s="94"/>
      <c r="H493" s="107"/>
      <c r="I493" s="113"/>
    </row>
    <row r="494" spans="1:9" ht="12.6" customHeight="1">
      <c r="A494" s="46"/>
      <c r="B494" s="56"/>
      <c r="C494" s="67"/>
      <c r="D494" s="81"/>
      <c r="E494" s="61"/>
      <c r="F494" s="93"/>
      <c r="G494" s="93"/>
      <c r="H494" s="108"/>
      <c r="I494" s="114"/>
    </row>
    <row r="495" spans="1:9" ht="12.6" customHeight="1">
      <c r="A495" s="47"/>
      <c r="B495" s="57"/>
      <c r="C495" s="68"/>
      <c r="D495" s="78"/>
      <c r="E495" s="88"/>
      <c r="F495" s="94"/>
      <c r="G495" s="94"/>
      <c r="H495" s="107"/>
      <c r="I495" s="113"/>
    </row>
    <row r="496" spans="1:9" ht="12.6" customHeight="1">
      <c r="A496" s="46"/>
      <c r="B496" s="56"/>
      <c r="C496" s="67"/>
      <c r="D496" s="79"/>
      <c r="E496" s="61"/>
      <c r="F496" s="93"/>
      <c r="G496" s="93"/>
      <c r="H496" s="108"/>
      <c r="I496" s="114"/>
    </row>
    <row r="497" spans="1:9" ht="12.6" customHeight="1">
      <c r="A497" s="47"/>
      <c r="B497" s="57"/>
      <c r="C497" s="68"/>
      <c r="D497" s="80"/>
      <c r="E497" s="88"/>
      <c r="F497" s="94"/>
      <c r="G497" s="94"/>
      <c r="H497" s="107"/>
      <c r="I497" s="113"/>
    </row>
    <row r="498" spans="1:9" ht="12.6" customHeight="1">
      <c r="A498" s="46"/>
      <c r="B498" s="56"/>
      <c r="C498" s="67"/>
      <c r="D498" s="81"/>
      <c r="E498" s="61"/>
      <c r="F498" s="93"/>
      <c r="G498" s="93"/>
      <c r="H498" s="108"/>
      <c r="I498" s="114"/>
    </row>
    <row r="499" spans="1:9" ht="12.6" customHeight="1">
      <c r="A499" s="47"/>
      <c r="B499" s="57"/>
      <c r="C499" s="68"/>
      <c r="D499" s="78"/>
      <c r="E499" s="88"/>
      <c r="F499" s="94"/>
      <c r="G499" s="94"/>
      <c r="H499" s="107"/>
      <c r="I499" s="113"/>
    </row>
    <row r="500" spans="1:9" ht="12.6" customHeight="1">
      <c r="A500" s="46"/>
      <c r="B500" s="56"/>
      <c r="C500" s="67"/>
      <c r="D500" s="81"/>
      <c r="E500" s="61"/>
      <c r="F500" s="93"/>
      <c r="G500" s="93"/>
      <c r="H500" s="108"/>
      <c r="I500" s="114"/>
    </row>
    <row r="501" spans="1:9" ht="12.6" customHeight="1">
      <c r="A501" s="47"/>
      <c r="B501" s="57"/>
      <c r="C501" s="68"/>
      <c r="D501" s="78"/>
      <c r="E501" s="88"/>
      <c r="F501" s="94"/>
      <c r="G501" s="94"/>
      <c r="H501" s="107"/>
      <c r="I501" s="113"/>
    </row>
    <row r="502" spans="1:9" ht="12.6" customHeight="1">
      <c r="A502" s="46"/>
      <c r="B502" s="56"/>
      <c r="C502" s="67"/>
      <c r="D502" s="81"/>
      <c r="E502" s="61"/>
      <c r="F502" s="93"/>
      <c r="G502" s="93"/>
      <c r="H502" s="108"/>
      <c r="I502" s="114"/>
    </row>
    <row r="503" spans="1:9" ht="12.6" customHeight="1">
      <c r="A503" s="47"/>
      <c r="B503" s="57"/>
      <c r="C503" s="68"/>
      <c r="D503" s="78"/>
      <c r="E503" s="88"/>
      <c r="F503" s="94"/>
      <c r="G503" s="94"/>
      <c r="H503" s="107"/>
      <c r="I503" s="113"/>
    </row>
    <row r="504" spans="1:9" ht="12.6" customHeight="1">
      <c r="A504" s="46"/>
      <c r="B504" s="56"/>
      <c r="C504" s="67"/>
      <c r="D504" s="81"/>
      <c r="E504" s="61"/>
      <c r="F504" s="93"/>
      <c r="G504" s="93"/>
      <c r="H504" s="108"/>
      <c r="I504" s="114"/>
    </row>
    <row r="505" spans="1:9" ht="12.6" customHeight="1">
      <c r="A505" s="47"/>
      <c r="B505" s="57"/>
      <c r="C505" s="68"/>
      <c r="D505" s="80"/>
      <c r="E505" s="88"/>
      <c r="F505" s="94"/>
      <c r="G505" s="94"/>
      <c r="H505" s="107"/>
      <c r="I505" s="113"/>
    </row>
    <row r="506" spans="1:9" ht="12.6" customHeight="1">
      <c r="A506" s="46"/>
      <c r="B506" s="56"/>
      <c r="C506" s="67"/>
      <c r="D506" s="81"/>
      <c r="E506" s="61"/>
      <c r="F506" s="93"/>
      <c r="G506" s="93"/>
      <c r="H506" s="108"/>
      <c r="I506" s="114"/>
    </row>
    <row r="507" spans="1:9" ht="12.6" customHeight="1">
      <c r="A507" s="47"/>
      <c r="B507" s="57"/>
      <c r="C507" s="68"/>
      <c r="D507" s="78"/>
      <c r="E507" s="88"/>
      <c r="F507" s="94"/>
      <c r="G507" s="94"/>
      <c r="H507" s="107"/>
      <c r="I507" s="113"/>
    </row>
    <row r="508" spans="1:9" ht="12.6" customHeight="1">
      <c r="A508" s="46"/>
      <c r="B508" s="56"/>
      <c r="C508" s="67"/>
      <c r="D508" s="81"/>
      <c r="E508" s="61"/>
      <c r="F508" s="93"/>
      <c r="G508" s="93"/>
      <c r="H508" s="108"/>
      <c r="I508" s="114"/>
    </row>
    <row r="509" spans="1:9" ht="12.6" customHeight="1">
      <c r="A509" s="47"/>
      <c r="B509" s="57"/>
      <c r="C509" s="68"/>
      <c r="D509" s="78"/>
      <c r="E509" s="88"/>
      <c r="F509" s="94"/>
      <c r="G509" s="94"/>
      <c r="H509" s="107"/>
      <c r="I509" s="113"/>
    </row>
    <row r="510" spans="1:9" ht="12.6" customHeight="1">
      <c r="A510" s="46"/>
      <c r="B510" s="56"/>
      <c r="C510" s="67"/>
      <c r="D510" s="81"/>
      <c r="E510" s="61"/>
      <c r="F510" s="93"/>
      <c r="G510" s="93"/>
      <c r="H510" s="108"/>
      <c r="I510" s="114"/>
    </row>
    <row r="511" spans="1:9" ht="12.6" customHeight="1">
      <c r="A511" s="47"/>
      <c r="B511" s="57"/>
      <c r="C511" s="68"/>
      <c r="D511" s="78"/>
      <c r="E511" s="88"/>
      <c r="F511" s="94"/>
      <c r="G511" s="94"/>
      <c r="H511" s="107"/>
      <c r="I511" s="113"/>
    </row>
    <row r="512" spans="1:9" ht="12.6" customHeight="1">
      <c r="A512" s="46"/>
      <c r="B512" s="56"/>
      <c r="C512" s="67"/>
      <c r="D512" s="81"/>
      <c r="E512" s="61"/>
      <c r="F512" s="93"/>
      <c r="G512" s="93"/>
      <c r="H512" s="108"/>
      <c r="I512" s="114"/>
    </row>
    <row r="513" spans="1:9" ht="12.6" customHeight="1">
      <c r="A513" s="47"/>
      <c r="B513" s="57"/>
      <c r="C513" s="68"/>
      <c r="D513" s="78"/>
      <c r="E513" s="88"/>
      <c r="F513" s="94"/>
      <c r="G513" s="94"/>
      <c r="H513" s="107"/>
      <c r="I513" s="113"/>
    </row>
    <row r="514" spans="1:9" ht="12.6" customHeight="1">
      <c r="A514" s="46"/>
      <c r="B514" s="56"/>
      <c r="C514" s="67"/>
      <c r="D514" s="81"/>
      <c r="E514" s="61"/>
      <c r="F514" s="93"/>
      <c r="G514" s="93"/>
      <c r="H514" s="108"/>
      <c r="I514" s="114"/>
    </row>
    <row r="515" spans="1:9" ht="12.6" customHeight="1">
      <c r="A515" s="47"/>
      <c r="B515" s="57"/>
      <c r="C515" s="68"/>
      <c r="D515" s="78"/>
      <c r="E515" s="88"/>
      <c r="F515" s="94"/>
      <c r="G515" s="94"/>
      <c r="H515" s="107"/>
      <c r="I515" s="113"/>
    </row>
    <row r="516" spans="1:9" ht="12.6" customHeight="1">
      <c r="A516" s="46"/>
      <c r="B516" s="56"/>
      <c r="C516" s="67"/>
      <c r="D516" s="81"/>
      <c r="E516" s="61"/>
      <c r="F516" s="93"/>
      <c r="G516" s="93"/>
      <c r="H516" s="108"/>
      <c r="I516" s="114"/>
    </row>
    <row r="517" spans="1:9" ht="12.6" customHeight="1">
      <c r="A517" s="47"/>
      <c r="B517" s="57"/>
      <c r="C517" s="68"/>
      <c r="D517" s="78"/>
      <c r="E517" s="88"/>
      <c r="F517" s="94"/>
      <c r="G517" s="94"/>
      <c r="H517" s="107"/>
      <c r="I517" s="113"/>
    </row>
    <row r="518" spans="1:9" ht="12.6" customHeight="1">
      <c r="A518" s="46"/>
      <c r="B518" s="62" t="s">
        <v>24</v>
      </c>
      <c r="C518" s="67"/>
      <c r="D518" s="81"/>
      <c r="E518" s="61"/>
      <c r="F518" s="93"/>
      <c r="G518" s="93"/>
      <c r="H518" s="108"/>
      <c r="I518" s="114"/>
    </row>
    <row r="519" spans="1:9" ht="12.6" customHeight="1">
      <c r="A519" s="47"/>
      <c r="B519" s="57"/>
      <c r="C519" s="68"/>
      <c r="D519" s="78"/>
      <c r="E519" s="88"/>
      <c r="F519" s="94"/>
      <c r="G519" s="94"/>
      <c r="H519" s="107"/>
      <c r="I519" s="113"/>
    </row>
    <row r="520" spans="1:9" ht="12.6" customHeight="1">
      <c r="A520" s="46"/>
      <c r="B520" s="62" t="s">
        <v>149</v>
      </c>
      <c r="C520" s="67"/>
      <c r="D520" s="81"/>
      <c r="E520" s="61"/>
      <c r="F520" s="93"/>
      <c r="G520" s="93"/>
      <c r="H520" s="108"/>
      <c r="I520" s="114"/>
    </row>
    <row r="521" spans="1:9" ht="12.6" customHeight="1">
      <c r="A521" s="47"/>
      <c r="B521" s="57"/>
      <c r="C521" s="68"/>
      <c r="D521" s="78"/>
      <c r="E521" s="88"/>
      <c r="F521" s="94"/>
      <c r="G521" s="94"/>
      <c r="H521" s="107"/>
      <c r="I521" s="113"/>
    </row>
    <row r="522" spans="1:9" ht="12.6" customHeight="1">
      <c r="A522" s="50"/>
      <c r="B522" s="52"/>
      <c r="C522" s="76"/>
      <c r="D522" s="85"/>
      <c r="E522" s="91"/>
      <c r="F522" s="99"/>
      <c r="G522" s="99"/>
      <c r="H522" s="111"/>
      <c r="I522" s="119"/>
    </row>
    <row r="523" spans="1:9" ht="12.6" customHeight="1">
      <c r="A523" s="45"/>
      <c r="B523" s="38"/>
      <c r="C523" s="66"/>
      <c r="D523" s="78"/>
      <c r="E523" s="88"/>
      <c r="F523" s="92"/>
      <c r="G523" s="92"/>
      <c r="H523" s="107"/>
      <c r="I523" s="113"/>
    </row>
    <row r="524" spans="1:9" ht="12.6" customHeight="1">
      <c r="A524" s="46"/>
      <c r="B524" s="56" t="str">
        <v>代価-14　木製棚撤去</v>
      </c>
      <c r="C524" s="125" t="s">
        <v>305</v>
      </c>
      <c r="D524" s="79"/>
      <c r="E524" s="61"/>
      <c r="F524" s="93"/>
      <c r="G524" s="93"/>
      <c r="H524" s="108"/>
      <c r="I524" s="143"/>
    </row>
    <row r="525" spans="1:9" ht="12.6" customHeight="1">
      <c r="A525" s="47"/>
      <c r="B525" s="152"/>
      <c r="C525" s="150"/>
      <c r="D525" s="191"/>
      <c r="E525" s="88"/>
      <c r="F525" s="206"/>
      <c r="G525" s="94"/>
      <c r="H525" s="253"/>
      <c r="I525" s="113"/>
    </row>
    <row r="526" spans="1:9" ht="12.6" customHeight="1">
      <c r="A526" s="132"/>
      <c r="B526" s="60" t="s">
        <v>447</v>
      </c>
      <c r="C526" s="162"/>
      <c r="D526" s="256">
        <v>0.24</v>
      </c>
      <c r="E526" s="61" t="s">
        <v>395</v>
      </c>
      <c r="F526" s="207"/>
      <c r="G526" s="93"/>
      <c r="H526" s="260"/>
      <c r="I526" s="114"/>
    </row>
    <row r="527" spans="1:9" ht="12.6" customHeight="1">
      <c r="A527" s="149"/>
      <c r="B527" s="152"/>
      <c r="C527" s="186"/>
      <c r="D527" s="191"/>
      <c r="E527" s="88"/>
      <c r="F527" s="206"/>
      <c r="G527" s="94"/>
      <c r="H527" s="107"/>
      <c r="I527" s="113"/>
    </row>
    <row r="528" spans="1:9" ht="12.6" customHeight="1">
      <c r="A528" s="133"/>
      <c r="B528" s="153" t="s">
        <v>113</v>
      </c>
      <c r="C528" s="155" t="s">
        <v>68</v>
      </c>
      <c r="D528" s="192">
        <v>1</v>
      </c>
      <c r="E528" s="61" t="s">
        <v>21</v>
      </c>
      <c r="F528" s="207"/>
      <c r="G528" s="93"/>
      <c r="H528" s="140"/>
      <c r="I528" s="114"/>
    </row>
    <row r="529" spans="1:9" ht="12.6" customHeight="1">
      <c r="A529" s="47"/>
      <c r="B529" s="152"/>
      <c r="C529" s="186"/>
      <c r="D529" s="193"/>
      <c r="E529" s="88"/>
      <c r="F529" s="206"/>
      <c r="G529" s="94"/>
      <c r="H529" s="253"/>
      <c r="I529" s="113"/>
    </row>
    <row r="530" spans="1:9" ht="12.6" customHeight="1">
      <c r="A530" s="133"/>
      <c r="B530" s="60"/>
      <c r="C530" s="155"/>
      <c r="D530" s="192"/>
      <c r="E530" s="61"/>
      <c r="F530" s="207"/>
      <c r="G530" s="93"/>
      <c r="H530" s="135"/>
      <c r="I530" s="114"/>
    </row>
    <row r="531" spans="1:9" ht="12.6" customHeight="1">
      <c r="A531" s="47"/>
      <c r="B531" s="152"/>
      <c r="C531" s="186"/>
      <c r="D531" s="193"/>
      <c r="E531" s="88"/>
      <c r="F531" s="206"/>
      <c r="G531" s="94"/>
      <c r="H531" s="253"/>
      <c r="I531" s="113"/>
    </row>
    <row r="532" spans="1:9" ht="12.6" customHeight="1">
      <c r="A532" s="46"/>
      <c r="B532" s="153"/>
      <c r="C532" s="162"/>
      <c r="D532" s="192"/>
      <c r="E532" s="61"/>
      <c r="F532" s="207"/>
      <c r="G532" s="93"/>
      <c r="H532" s="135"/>
      <c r="I532" s="114"/>
    </row>
    <row r="533" spans="1:9" ht="12.6" customHeight="1">
      <c r="A533" s="47"/>
      <c r="B533" s="57"/>
      <c r="C533" s="68"/>
      <c r="D533" s="78"/>
      <c r="E533" s="88"/>
      <c r="F533" s="94"/>
      <c r="G533" s="94"/>
      <c r="H533" s="107"/>
      <c r="I533" s="113"/>
    </row>
    <row r="534" spans="1:9" ht="12.6" customHeight="1">
      <c r="A534" s="46"/>
      <c r="B534" s="56"/>
      <c r="C534" s="67"/>
      <c r="D534" s="81"/>
      <c r="E534" s="61"/>
      <c r="F534" s="93"/>
      <c r="G534" s="93"/>
      <c r="H534" s="140"/>
      <c r="I534" s="114"/>
    </row>
    <row r="535" spans="1:9" ht="12.6" customHeight="1">
      <c r="A535" s="47"/>
      <c r="B535" s="57"/>
      <c r="C535" s="68"/>
      <c r="D535" s="80"/>
      <c r="E535" s="88"/>
      <c r="F535" s="94"/>
      <c r="G535" s="94"/>
      <c r="H535" s="107"/>
      <c r="I535" s="113"/>
    </row>
    <row r="536" spans="1:9" ht="12.6" customHeight="1">
      <c r="A536" s="46"/>
      <c r="B536" s="56"/>
      <c r="C536" s="67"/>
      <c r="D536" s="81"/>
      <c r="E536" s="61"/>
      <c r="F536" s="93"/>
      <c r="G536" s="93"/>
      <c r="H536" s="148"/>
      <c r="I536" s="114"/>
    </row>
    <row r="537" spans="1:9" ht="12.6" customHeight="1">
      <c r="A537" s="47"/>
      <c r="B537" s="57"/>
      <c r="C537" s="124"/>
      <c r="D537" s="78"/>
      <c r="E537" s="88"/>
      <c r="F537" s="94"/>
      <c r="G537" s="94"/>
      <c r="H537" s="107"/>
      <c r="I537" s="113"/>
    </row>
    <row r="538" spans="1:9" ht="12.6" customHeight="1">
      <c r="A538" s="46"/>
      <c r="B538" s="56"/>
      <c r="C538" s="125"/>
      <c r="D538" s="81"/>
      <c r="E538" s="61"/>
      <c r="F538" s="93"/>
      <c r="G538" s="93"/>
      <c r="H538" s="140"/>
      <c r="I538" s="114"/>
    </row>
    <row r="539" spans="1:9" ht="12.6" customHeight="1">
      <c r="A539" s="47"/>
      <c r="B539" s="57"/>
      <c r="C539" s="68"/>
      <c r="D539" s="78"/>
      <c r="E539" s="88"/>
      <c r="F539" s="94"/>
      <c r="G539" s="94"/>
      <c r="H539" s="107"/>
      <c r="I539" s="113"/>
    </row>
    <row r="540" spans="1:9" ht="12.6" customHeight="1">
      <c r="A540" s="46"/>
      <c r="B540" s="56"/>
      <c r="C540" s="67"/>
      <c r="D540" s="81"/>
      <c r="E540" s="61"/>
      <c r="F540" s="93"/>
      <c r="G540" s="93"/>
      <c r="H540" s="148"/>
      <c r="I540" s="114"/>
    </row>
    <row r="541" spans="1:9" ht="12.6" customHeight="1">
      <c r="A541" s="47"/>
      <c r="B541" s="57"/>
      <c r="C541" s="68"/>
      <c r="D541" s="78"/>
      <c r="E541" s="88"/>
      <c r="F541" s="94"/>
      <c r="G541" s="94"/>
      <c r="H541" s="107"/>
      <c r="I541" s="113"/>
    </row>
    <row r="542" spans="1:9" ht="12.6" customHeight="1">
      <c r="A542" s="46"/>
      <c r="B542" s="56"/>
      <c r="C542" s="67"/>
      <c r="D542" s="81"/>
      <c r="E542" s="61"/>
      <c r="F542" s="93"/>
      <c r="G542" s="93"/>
      <c r="H542" s="148"/>
      <c r="I542" s="114"/>
    </row>
    <row r="543" spans="1:9" ht="12.6" customHeight="1">
      <c r="A543" s="47"/>
      <c r="B543" s="57"/>
      <c r="C543" s="68"/>
      <c r="D543" s="78"/>
      <c r="E543" s="88"/>
      <c r="F543" s="94"/>
      <c r="G543" s="94"/>
      <c r="H543" s="107"/>
      <c r="I543" s="113"/>
    </row>
    <row r="544" spans="1:9" ht="12.6" customHeight="1">
      <c r="A544" s="46"/>
      <c r="B544" s="56"/>
      <c r="C544" s="67"/>
      <c r="D544" s="81"/>
      <c r="E544" s="61"/>
      <c r="F544" s="93"/>
      <c r="G544" s="93"/>
      <c r="H544" s="148"/>
      <c r="I544" s="114"/>
    </row>
    <row r="545" spans="1:9" ht="12.6" customHeight="1">
      <c r="A545" s="47"/>
      <c r="B545" s="57"/>
      <c r="C545" s="68"/>
      <c r="D545" s="78"/>
      <c r="E545" s="88"/>
      <c r="F545" s="94"/>
      <c r="G545" s="94"/>
      <c r="H545" s="107"/>
      <c r="I545" s="113"/>
    </row>
    <row r="546" spans="1:9" ht="12.6" customHeight="1">
      <c r="A546" s="46"/>
      <c r="B546" s="56"/>
      <c r="C546" s="67"/>
      <c r="D546" s="81"/>
      <c r="E546" s="61"/>
      <c r="F546" s="93"/>
      <c r="G546" s="93"/>
      <c r="H546" s="108"/>
      <c r="I546" s="114"/>
    </row>
    <row r="547" spans="1:9" ht="12.6" customHeight="1">
      <c r="A547" s="47"/>
      <c r="B547" s="57"/>
      <c r="C547" s="68"/>
      <c r="D547" s="78"/>
      <c r="E547" s="88"/>
      <c r="F547" s="94"/>
      <c r="G547" s="94"/>
      <c r="H547" s="107"/>
      <c r="I547" s="113"/>
    </row>
    <row r="548" spans="1:9" ht="12.6" customHeight="1">
      <c r="A548" s="46"/>
      <c r="B548" s="56"/>
      <c r="C548" s="67"/>
      <c r="D548" s="79"/>
      <c r="E548" s="61"/>
      <c r="F548" s="93"/>
      <c r="G548" s="93"/>
      <c r="H548" s="108"/>
      <c r="I548" s="114"/>
    </row>
    <row r="549" spans="1:9" ht="12.6" customHeight="1">
      <c r="A549" s="47"/>
      <c r="B549" s="57"/>
      <c r="C549" s="68"/>
      <c r="D549" s="80"/>
      <c r="E549" s="88"/>
      <c r="F549" s="94"/>
      <c r="G549" s="94"/>
      <c r="H549" s="107"/>
      <c r="I549" s="113"/>
    </row>
    <row r="550" spans="1:9" ht="12.6" customHeight="1">
      <c r="A550" s="46"/>
      <c r="B550" s="56"/>
      <c r="C550" s="67"/>
      <c r="D550" s="81"/>
      <c r="E550" s="61"/>
      <c r="F550" s="93"/>
      <c r="G550" s="93"/>
      <c r="H550" s="108"/>
      <c r="I550" s="114"/>
    </row>
    <row r="551" spans="1:9" ht="12.6" customHeight="1">
      <c r="A551" s="47"/>
      <c r="B551" s="57"/>
      <c r="C551" s="68"/>
      <c r="D551" s="78"/>
      <c r="E551" s="88"/>
      <c r="F551" s="94"/>
      <c r="G551" s="94"/>
      <c r="H551" s="107"/>
      <c r="I551" s="113"/>
    </row>
    <row r="552" spans="1:9" ht="12.6" customHeight="1">
      <c r="A552" s="46"/>
      <c r="B552" s="56"/>
      <c r="C552" s="67"/>
      <c r="D552" s="81"/>
      <c r="E552" s="61"/>
      <c r="F552" s="93"/>
      <c r="G552" s="93"/>
      <c r="H552" s="108"/>
      <c r="I552" s="114"/>
    </row>
    <row r="553" spans="1:9" ht="12.6" customHeight="1">
      <c r="A553" s="47"/>
      <c r="B553" s="57"/>
      <c r="C553" s="68"/>
      <c r="D553" s="78"/>
      <c r="E553" s="88"/>
      <c r="F553" s="94"/>
      <c r="G553" s="94"/>
      <c r="H553" s="107"/>
      <c r="I553" s="113"/>
    </row>
    <row r="554" spans="1:9" ht="12.6" customHeight="1">
      <c r="A554" s="46"/>
      <c r="B554" s="56"/>
      <c r="C554" s="67"/>
      <c r="D554" s="81"/>
      <c r="E554" s="61"/>
      <c r="F554" s="93"/>
      <c r="G554" s="93"/>
      <c r="H554" s="108"/>
      <c r="I554" s="114"/>
    </row>
    <row r="555" spans="1:9" ht="12.6" customHeight="1">
      <c r="A555" s="47"/>
      <c r="B555" s="57"/>
      <c r="C555" s="68"/>
      <c r="D555" s="78"/>
      <c r="E555" s="88"/>
      <c r="F555" s="94"/>
      <c r="G555" s="94"/>
      <c r="H555" s="107"/>
      <c r="I555" s="113"/>
    </row>
    <row r="556" spans="1:9" ht="12.6" customHeight="1">
      <c r="A556" s="46"/>
      <c r="B556" s="56"/>
      <c r="C556" s="67"/>
      <c r="D556" s="81"/>
      <c r="E556" s="61"/>
      <c r="F556" s="93"/>
      <c r="G556" s="93"/>
      <c r="H556" s="108"/>
      <c r="I556" s="114"/>
    </row>
    <row r="557" spans="1:9" ht="12.6" customHeight="1">
      <c r="A557" s="47"/>
      <c r="B557" s="57"/>
      <c r="C557" s="68"/>
      <c r="D557" s="80"/>
      <c r="E557" s="88"/>
      <c r="F557" s="94"/>
      <c r="G557" s="94"/>
      <c r="H557" s="107"/>
      <c r="I557" s="113"/>
    </row>
    <row r="558" spans="1:9" ht="12.6" customHeight="1">
      <c r="A558" s="46"/>
      <c r="B558" s="56"/>
      <c r="C558" s="67"/>
      <c r="D558" s="81"/>
      <c r="E558" s="61"/>
      <c r="F558" s="93"/>
      <c r="G558" s="93"/>
      <c r="H558" s="108"/>
      <c r="I558" s="114"/>
    </row>
    <row r="559" spans="1:9" ht="12.6" customHeight="1">
      <c r="A559" s="47"/>
      <c r="B559" s="57"/>
      <c r="C559" s="68"/>
      <c r="D559" s="78"/>
      <c r="E559" s="88"/>
      <c r="F559" s="94"/>
      <c r="G559" s="94"/>
      <c r="H559" s="107"/>
      <c r="I559" s="113"/>
    </row>
    <row r="560" spans="1:9" ht="12.6" customHeight="1">
      <c r="A560" s="46"/>
      <c r="B560" s="56"/>
      <c r="C560" s="67"/>
      <c r="D560" s="81"/>
      <c r="E560" s="61"/>
      <c r="F560" s="93"/>
      <c r="G560" s="93"/>
      <c r="H560" s="108"/>
      <c r="I560" s="114"/>
    </row>
    <row r="561" spans="1:9" ht="12.6" customHeight="1">
      <c r="A561" s="47"/>
      <c r="B561" s="57"/>
      <c r="C561" s="68"/>
      <c r="D561" s="78"/>
      <c r="E561" s="88"/>
      <c r="F561" s="94"/>
      <c r="G561" s="94"/>
      <c r="H561" s="107"/>
      <c r="I561" s="113"/>
    </row>
    <row r="562" spans="1:9" ht="12.6" customHeight="1">
      <c r="A562" s="46"/>
      <c r="B562" s="56"/>
      <c r="C562" s="67"/>
      <c r="D562" s="81"/>
      <c r="E562" s="61"/>
      <c r="F562" s="93"/>
      <c r="G562" s="93"/>
      <c r="H562" s="108"/>
      <c r="I562" s="114"/>
    </row>
    <row r="563" spans="1:9" ht="12.6" customHeight="1">
      <c r="A563" s="47"/>
      <c r="B563" s="57"/>
      <c r="C563" s="68"/>
      <c r="D563" s="78"/>
      <c r="E563" s="88"/>
      <c r="F563" s="94"/>
      <c r="G563" s="94"/>
      <c r="H563" s="107"/>
      <c r="I563" s="113"/>
    </row>
    <row r="564" spans="1:9" ht="12.6" customHeight="1">
      <c r="A564" s="46"/>
      <c r="B564" s="56"/>
      <c r="C564" s="67"/>
      <c r="D564" s="81"/>
      <c r="E564" s="61"/>
      <c r="F564" s="93"/>
      <c r="G564" s="93"/>
      <c r="H564" s="108"/>
      <c r="I564" s="114"/>
    </row>
    <row r="565" spans="1:9" ht="12.6" customHeight="1">
      <c r="A565" s="47"/>
      <c r="B565" s="57"/>
      <c r="C565" s="68"/>
      <c r="D565" s="78"/>
      <c r="E565" s="88"/>
      <c r="F565" s="94"/>
      <c r="G565" s="94"/>
      <c r="H565" s="107"/>
      <c r="I565" s="113"/>
    </row>
    <row r="566" spans="1:9" ht="12.6" customHeight="1">
      <c r="A566" s="46"/>
      <c r="B566" s="56"/>
      <c r="C566" s="67"/>
      <c r="D566" s="81"/>
      <c r="E566" s="61"/>
      <c r="F566" s="93"/>
      <c r="G566" s="93"/>
      <c r="H566" s="108"/>
      <c r="I566" s="114"/>
    </row>
    <row r="567" spans="1:9" ht="12.6" customHeight="1">
      <c r="A567" s="47"/>
      <c r="B567" s="57"/>
      <c r="C567" s="68"/>
      <c r="D567" s="78"/>
      <c r="E567" s="88"/>
      <c r="F567" s="94"/>
      <c r="G567" s="94"/>
      <c r="H567" s="107"/>
      <c r="I567" s="113"/>
    </row>
    <row r="568" spans="1:9" ht="12.6" customHeight="1">
      <c r="A568" s="46"/>
      <c r="B568" s="56"/>
      <c r="C568" s="67"/>
      <c r="D568" s="81"/>
      <c r="E568" s="61"/>
      <c r="F568" s="93"/>
      <c r="G568" s="93"/>
      <c r="H568" s="108"/>
      <c r="I568" s="114"/>
    </row>
    <row r="569" spans="1:9" ht="12.6" customHeight="1">
      <c r="A569" s="47"/>
      <c r="B569" s="57"/>
      <c r="C569" s="68"/>
      <c r="D569" s="78"/>
      <c r="E569" s="88"/>
      <c r="F569" s="94"/>
      <c r="G569" s="94"/>
      <c r="H569" s="107"/>
      <c r="I569" s="113"/>
    </row>
    <row r="570" spans="1:9" ht="12.6" customHeight="1">
      <c r="A570" s="46"/>
      <c r="B570" s="62" t="s">
        <v>24</v>
      </c>
      <c r="C570" s="67"/>
      <c r="D570" s="81"/>
      <c r="E570" s="61"/>
      <c r="F570" s="93"/>
      <c r="G570" s="93"/>
      <c r="H570" s="108"/>
      <c r="I570" s="114"/>
    </row>
    <row r="571" spans="1:9" ht="12.6" customHeight="1">
      <c r="A571" s="47"/>
      <c r="B571" s="57"/>
      <c r="C571" s="68"/>
      <c r="D571" s="78"/>
      <c r="E571" s="88"/>
      <c r="F571" s="94"/>
      <c r="G571" s="94"/>
      <c r="H571" s="107"/>
      <c r="I571" s="113"/>
    </row>
    <row r="572" spans="1:9" ht="12.6" customHeight="1">
      <c r="A572" s="46"/>
      <c r="B572" s="62" t="s">
        <v>149</v>
      </c>
      <c r="C572" s="67"/>
      <c r="D572" s="81"/>
      <c r="E572" s="61"/>
      <c r="F572" s="93"/>
      <c r="G572" s="93"/>
      <c r="H572" s="108"/>
      <c r="I572" s="114"/>
    </row>
    <row r="573" spans="1:9" ht="12.6" customHeight="1">
      <c r="A573" s="47"/>
      <c r="B573" s="57"/>
      <c r="C573" s="68"/>
      <c r="D573" s="78"/>
      <c r="E573" s="88"/>
      <c r="F573" s="94"/>
      <c r="G573" s="94"/>
      <c r="H573" s="107"/>
      <c r="I573" s="113"/>
    </row>
    <row r="574" spans="1:9" ht="12.6" customHeight="1">
      <c r="A574" s="50"/>
      <c r="B574" s="52"/>
      <c r="C574" s="76"/>
      <c r="D574" s="85"/>
      <c r="E574" s="91"/>
      <c r="F574" s="99"/>
      <c r="G574" s="99"/>
      <c r="H574" s="111"/>
      <c r="I574" s="119"/>
    </row>
    <row r="575" spans="1:9" ht="12.6" customHeight="1">
      <c r="A575" s="45"/>
      <c r="B575" s="38"/>
      <c r="C575" s="66"/>
      <c r="D575" s="78"/>
      <c r="E575" s="88"/>
      <c r="F575" s="92"/>
      <c r="G575" s="92"/>
      <c r="H575" s="107"/>
      <c r="I575" s="113"/>
    </row>
    <row r="576" spans="1:9" ht="12.6" customHeight="1">
      <c r="A576" s="46"/>
      <c r="B576" s="56" t="str">
        <v>代価-15　ブラインド撤去</v>
      </c>
      <c r="C576" s="125"/>
      <c r="D576" s="79"/>
      <c r="E576" s="61"/>
      <c r="F576" s="93"/>
      <c r="G576" s="93"/>
      <c r="H576" s="108"/>
      <c r="I576" s="143"/>
    </row>
    <row r="577" spans="1:9" ht="12.6" customHeight="1">
      <c r="A577" s="47"/>
      <c r="B577" s="152"/>
      <c r="C577" s="150"/>
      <c r="D577" s="191"/>
      <c r="E577" s="88"/>
      <c r="F577" s="206"/>
      <c r="G577" s="94"/>
      <c r="H577" s="253"/>
      <c r="I577" s="113"/>
    </row>
    <row r="578" spans="1:9" ht="12.6" customHeight="1">
      <c r="A578" s="132"/>
      <c r="B578" s="60" t="s">
        <v>447</v>
      </c>
      <c r="C578" s="162"/>
      <c r="D578" s="257">
        <v>2.5000000000000001e-002</v>
      </c>
      <c r="E578" s="61" t="s">
        <v>395</v>
      </c>
      <c r="F578" s="207"/>
      <c r="G578" s="93"/>
      <c r="H578" s="260"/>
      <c r="I578" s="114"/>
    </row>
    <row r="579" spans="1:9" ht="12.6" customHeight="1">
      <c r="A579" s="149"/>
      <c r="B579" s="152"/>
      <c r="C579" s="186"/>
      <c r="D579" s="191"/>
      <c r="E579" s="88"/>
      <c r="F579" s="206"/>
      <c r="G579" s="94"/>
      <c r="H579" s="107"/>
      <c r="I579" s="113"/>
    </row>
    <row r="580" spans="1:9" ht="12.6" customHeight="1">
      <c r="A580" s="133"/>
      <c r="B580" s="153" t="s">
        <v>113</v>
      </c>
      <c r="C580" s="155" t="s">
        <v>68</v>
      </c>
      <c r="D580" s="192">
        <v>1</v>
      </c>
      <c r="E580" s="61" t="s">
        <v>21</v>
      </c>
      <c r="F580" s="207"/>
      <c r="G580" s="93"/>
      <c r="H580" s="140"/>
      <c r="I580" s="114"/>
    </row>
    <row r="581" spans="1:9" ht="12.6" customHeight="1">
      <c r="A581" s="47"/>
      <c r="B581" s="152"/>
      <c r="C581" s="255"/>
      <c r="D581" s="193"/>
      <c r="E581" s="88"/>
      <c r="F581" s="258"/>
      <c r="G581" s="94"/>
      <c r="H581" s="253"/>
      <c r="I581" s="113"/>
    </row>
    <row r="582" spans="1:9" ht="12.6" customHeight="1">
      <c r="A582" s="133"/>
      <c r="B582" s="60"/>
      <c r="C582" s="155"/>
      <c r="D582" s="256"/>
      <c r="E582" s="61"/>
      <c r="F582" s="259"/>
      <c r="G582" s="93"/>
      <c r="H582" s="135"/>
      <c r="I582" s="114"/>
    </row>
    <row r="583" spans="1:9" ht="12.6" customHeight="1">
      <c r="A583" s="47"/>
      <c r="B583" s="152"/>
      <c r="C583" s="255"/>
      <c r="D583" s="193"/>
      <c r="E583" s="88"/>
      <c r="F583" s="258"/>
      <c r="G583" s="94"/>
      <c r="H583" s="253"/>
      <c r="I583" s="113"/>
    </row>
    <row r="584" spans="1:9" ht="12.6" customHeight="1">
      <c r="A584" s="46"/>
      <c r="B584" s="60"/>
      <c r="C584" s="254"/>
      <c r="D584" s="256"/>
      <c r="E584" s="61"/>
      <c r="F584" s="259"/>
      <c r="G584" s="93"/>
      <c r="H584" s="135"/>
      <c r="I584" s="114"/>
    </row>
    <row r="585" spans="1:9" ht="12.6" customHeight="1">
      <c r="A585" s="47"/>
      <c r="B585" s="57"/>
      <c r="C585" s="68"/>
      <c r="D585" s="78"/>
      <c r="E585" s="88"/>
      <c r="F585" s="94"/>
      <c r="G585" s="94"/>
      <c r="H585" s="107"/>
      <c r="I585" s="113"/>
    </row>
    <row r="586" spans="1:9" ht="12.6" customHeight="1">
      <c r="A586" s="46"/>
      <c r="B586" s="56"/>
      <c r="C586" s="67"/>
      <c r="D586" s="81"/>
      <c r="E586" s="61"/>
      <c r="F586" s="93"/>
      <c r="G586" s="93"/>
      <c r="H586" s="140"/>
      <c r="I586" s="114"/>
    </row>
    <row r="587" spans="1:9" ht="12.6" customHeight="1">
      <c r="A587" s="47"/>
      <c r="B587" s="57"/>
      <c r="C587" s="68"/>
      <c r="D587" s="80"/>
      <c r="E587" s="88"/>
      <c r="F587" s="94"/>
      <c r="G587" s="94"/>
      <c r="H587" s="107"/>
      <c r="I587" s="113"/>
    </row>
    <row r="588" spans="1:9" ht="12.6" customHeight="1">
      <c r="A588" s="46"/>
      <c r="B588" s="56"/>
      <c r="C588" s="67"/>
      <c r="D588" s="81"/>
      <c r="E588" s="61"/>
      <c r="F588" s="93"/>
      <c r="G588" s="93"/>
      <c r="H588" s="148"/>
      <c r="I588" s="114"/>
    </row>
    <row r="589" spans="1:9" ht="12.6" customHeight="1">
      <c r="A589" s="47"/>
      <c r="B589" s="57"/>
      <c r="C589" s="124"/>
      <c r="D589" s="78"/>
      <c r="E589" s="88"/>
      <c r="F589" s="94"/>
      <c r="G589" s="94"/>
      <c r="H589" s="107"/>
      <c r="I589" s="113"/>
    </row>
    <row r="590" spans="1:9" ht="12.6" customHeight="1">
      <c r="A590" s="46"/>
      <c r="B590" s="56"/>
      <c r="C590" s="125"/>
      <c r="D590" s="81"/>
      <c r="E590" s="61"/>
      <c r="F590" s="93"/>
      <c r="G590" s="93"/>
      <c r="H590" s="140"/>
      <c r="I590" s="114"/>
    </row>
    <row r="591" spans="1:9" ht="12.6" customHeight="1">
      <c r="A591" s="47"/>
      <c r="B591" s="57"/>
      <c r="C591" s="68"/>
      <c r="D591" s="78"/>
      <c r="E591" s="88"/>
      <c r="F591" s="94"/>
      <c r="G591" s="94"/>
      <c r="H591" s="107"/>
      <c r="I591" s="113"/>
    </row>
    <row r="592" spans="1:9" ht="12.6" customHeight="1">
      <c r="A592" s="46"/>
      <c r="B592" s="56"/>
      <c r="C592" s="67"/>
      <c r="D592" s="81"/>
      <c r="E592" s="61"/>
      <c r="F592" s="93"/>
      <c r="G592" s="93"/>
      <c r="H592" s="148"/>
      <c r="I592" s="114"/>
    </row>
    <row r="593" spans="1:9" ht="12.6" customHeight="1">
      <c r="A593" s="47"/>
      <c r="B593" s="57"/>
      <c r="C593" s="68"/>
      <c r="D593" s="78"/>
      <c r="E593" s="88"/>
      <c r="F593" s="94"/>
      <c r="G593" s="94"/>
      <c r="H593" s="107"/>
      <c r="I593" s="113"/>
    </row>
    <row r="594" spans="1:9" ht="12.6" customHeight="1">
      <c r="A594" s="46"/>
      <c r="B594" s="56"/>
      <c r="C594" s="67"/>
      <c r="D594" s="81"/>
      <c r="E594" s="61"/>
      <c r="F594" s="93"/>
      <c r="G594" s="93"/>
      <c r="H594" s="148"/>
      <c r="I594" s="114"/>
    </row>
    <row r="595" spans="1:9" ht="12.6" customHeight="1">
      <c r="A595" s="47"/>
      <c r="B595" s="57"/>
      <c r="C595" s="68"/>
      <c r="D595" s="78"/>
      <c r="E595" s="88"/>
      <c r="F595" s="94"/>
      <c r="G595" s="94"/>
      <c r="H595" s="107"/>
      <c r="I595" s="113"/>
    </row>
    <row r="596" spans="1:9" ht="12.6" customHeight="1">
      <c r="A596" s="46"/>
      <c r="B596" s="56"/>
      <c r="C596" s="67"/>
      <c r="D596" s="81"/>
      <c r="E596" s="61"/>
      <c r="F596" s="93"/>
      <c r="G596" s="93"/>
      <c r="H596" s="148"/>
      <c r="I596" s="114"/>
    </row>
    <row r="597" spans="1:9" ht="12.6" customHeight="1">
      <c r="A597" s="47"/>
      <c r="B597" s="57"/>
      <c r="C597" s="68"/>
      <c r="D597" s="78"/>
      <c r="E597" s="88"/>
      <c r="F597" s="94"/>
      <c r="G597" s="94"/>
      <c r="H597" s="107"/>
      <c r="I597" s="113"/>
    </row>
    <row r="598" spans="1:9" ht="12.6" customHeight="1">
      <c r="A598" s="46"/>
      <c r="B598" s="56"/>
      <c r="C598" s="67"/>
      <c r="D598" s="81"/>
      <c r="E598" s="61"/>
      <c r="F598" s="93"/>
      <c r="G598" s="93"/>
      <c r="H598" s="108"/>
      <c r="I598" s="114"/>
    </row>
    <row r="599" spans="1:9" ht="12.6" customHeight="1">
      <c r="A599" s="47"/>
      <c r="B599" s="57"/>
      <c r="C599" s="68"/>
      <c r="D599" s="78"/>
      <c r="E599" s="88"/>
      <c r="F599" s="94"/>
      <c r="G599" s="94"/>
      <c r="H599" s="107"/>
      <c r="I599" s="113"/>
    </row>
    <row r="600" spans="1:9" ht="12.6" customHeight="1">
      <c r="A600" s="46"/>
      <c r="B600" s="56"/>
      <c r="C600" s="67"/>
      <c r="D600" s="79"/>
      <c r="E600" s="61"/>
      <c r="F600" s="93"/>
      <c r="G600" s="93"/>
      <c r="H600" s="108"/>
      <c r="I600" s="114"/>
    </row>
    <row r="601" spans="1:9" ht="12.6" customHeight="1">
      <c r="A601" s="47"/>
      <c r="B601" s="57"/>
      <c r="C601" s="68"/>
      <c r="D601" s="80"/>
      <c r="E601" s="88"/>
      <c r="F601" s="94"/>
      <c r="G601" s="94"/>
      <c r="H601" s="107"/>
      <c r="I601" s="113"/>
    </row>
    <row r="602" spans="1:9" ht="12.6" customHeight="1">
      <c r="A602" s="46"/>
      <c r="B602" s="56"/>
      <c r="C602" s="67"/>
      <c r="D602" s="81"/>
      <c r="E602" s="61"/>
      <c r="F602" s="93"/>
      <c r="G602" s="93"/>
      <c r="H602" s="108"/>
      <c r="I602" s="114"/>
    </row>
    <row r="603" spans="1:9" ht="12.6" customHeight="1">
      <c r="A603" s="47"/>
      <c r="B603" s="57"/>
      <c r="C603" s="68"/>
      <c r="D603" s="78"/>
      <c r="E603" s="88"/>
      <c r="F603" s="94"/>
      <c r="G603" s="94"/>
      <c r="H603" s="107"/>
      <c r="I603" s="113"/>
    </row>
    <row r="604" spans="1:9" ht="12.6" customHeight="1">
      <c r="A604" s="46"/>
      <c r="B604" s="56"/>
      <c r="C604" s="67"/>
      <c r="D604" s="81"/>
      <c r="E604" s="61"/>
      <c r="F604" s="93"/>
      <c r="G604" s="93"/>
      <c r="H604" s="108"/>
      <c r="I604" s="114"/>
    </row>
    <row r="605" spans="1:9" ht="12.6" customHeight="1">
      <c r="A605" s="47"/>
      <c r="B605" s="57"/>
      <c r="C605" s="68"/>
      <c r="D605" s="78"/>
      <c r="E605" s="88"/>
      <c r="F605" s="94"/>
      <c r="G605" s="94"/>
      <c r="H605" s="107"/>
      <c r="I605" s="113"/>
    </row>
    <row r="606" spans="1:9" ht="12.6" customHeight="1">
      <c r="A606" s="46"/>
      <c r="B606" s="56"/>
      <c r="C606" s="67"/>
      <c r="D606" s="81"/>
      <c r="E606" s="61"/>
      <c r="F606" s="93"/>
      <c r="G606" s="93"/>
      <c r="H606" s="108"/>
      <c r="I606" s="114"/>
    </row>
    <row r="607" spans="1:9" ht="12.6" customHeight="1">
      <c r="A607" s="47"/>
      <c r="B607" s="57"/>
      <c r="C607" s="68"/>
      <c r="D607" s="78"/>
      <c r="E607" s="88"/>
      <c r="F607" s="94"/>
      <c r="G607" s="94"/>
      <c r="H607" s="107"/>
      <c r="I607" s="113"/>
    </row>
    <row r="608" spans="1:9" ht="12.6" customHeight="1">
      <c r="A608" s="46"/>
      <c r="B608" s="56"/>
      <c r="C608" s="67"/>
      <c r="D608" s="81"/>
      <c r="E608" s="61"/>
      <c r="F608" s="93"/>
      <c r="G608" s="93"/>
      <c r="H608" s="108"/>
      <c r="I608" s="114"/>
    </row>
    <row r="609" spans="1:9" ht="12.6" customHeight="1">
      <c r="A609" s="47"/>
      <c r="B609" s="57"/>
      <c r="C609" s="68"/>
      <c r="D609" s="80"/>
      <c r="E609" s="88"/>
      <c r="F609" s="94"/>
      <c r="G609" s="94"/>
      <c r="H609" s="107"/>
      <c r="I609" s="113"/>
    </row>
    <row r="610" spans="1:9" ht="12.6" customHeight="1">
      <c r="A610" s="46"/>
      <c r="B610" s="56"/>
      <c r="C610" s="67"/>
      <c r="D610" s="81"/>
      <c r="E610" s="61"/>
      <c r="F610" s="93"/>
      <c r="G610" s="93"/>
      <c r="H610" s="108"/>
      <c r="I610" s="114"/>
    </row>
    <row r="611" spans="1:9" ht="12.6" customHeight="1">
      <c r="A611" s="47"/>
      <c r="B611" s="57"/>
      <c r="C611" s="68"/>
      <c r="D611" s="78"/>
      <c r="E611" s="88"/>
      <c r="F611" s="94"/>
      <c r="G611" s="94"/>
      <c r="H611" s="107"/>
      <c r="I611" s="113"/>
    </row>
    <row r="612" spans="1:9" ht="12.6" customHeight="1">
      <c r="A612" s="46"/>
      <c r="B612" s="56"/>
      <c r="C612" s="67"/>
      <c r="D612" s="81"/>
      <c r="E612" s="61"/>
      <c r="F612" s="93"/>
      <c r="G612" s="93"/>
      <c r="H612" s="108"/>
      <c r="I612" s="114"/>
    </row>
    <row r="613" spans="1:9" ht="12.6" customHeight="1">
      <c r="A613" s="47"/>
      <c r="B613" s="57"/>
      <c r="C613" s="68"/>
      <c r="D613" s="78"/>
      <c r="E613" s="88"/>
      <c r="F613" s="94"/>
      <c r="G613" s="94"/>
      <c r="H613" s="107"/>
      <c r="I613" s="113"/>
    </row>
    <row r="614" spans="1:9" ht="12.6" customHeight="1">
      <c r="A614" s="46"/>
      <c r="B614" s="56"/>
      <c r="C614" s="67"/>
      <c r="D614" s="81"/>
      <c r="E614" s="61"/>
      <c r="F614" s="93"/>
      <c r="G614" s="93"/>
      <c r="H614" s="108"/>
      <c r="I614" s="114"/>
    </row>
    <row r="615" spans="1:9" ht="12.6" customHeight="1">
      <c r="A615" s="47"/>
      <c r="B615" s="57"/>
      <c r="C615" s="68"/>
      <c r="D615" s="78"/>
      <c r="E615" s="88"/>
      <c r="F615" s="94"/>
      <c r="G615" s="94"/>
      <c r="H615" s="107"/>
      <c r="I615" s="113"/>
    </row>
    <row r="616" spans="1:9" ht="12.6" customHeight="1">
      <c r="A616" s="46"/>
      <c r="B616" s="56"/>
      <c r="C616" s="67"/>
      <c r="D616" s="81"/>
      <c r="E616" s="61"/>
      <c r="F616" s="93"/>
      <c r="G616" s="93"/>
      <c r="H616" s="108"/>
      <c r="I616" s="114"/>
    </row>
    <row r="617" spans="1:9" ht="12.6" customHeight="1">
      <c r="A617" s="47"/>
      <c r="B617" s="57"/>
      <c r="C617" s="68"/>
      <c r="D617" s="78"/>
      <c r="E617" s="88"/>
      <c r="F617" s="94"/>
      <c r="G617" s="94"/>
      <c r="H617" s="107"/>
      <c r="I617" s="113"/>
    </row>
    <row r="618" spans="1:9" ht="12.6" customHeight="1">
      <c r="A618" s="46"/>
      <c r="B618" s="56"/>
      <c r="C618" s="67"/>
      <c r="D618" s="81"/>
      <c r="E618" s="61"/>
      <c r="F618" s="93"/>
      <c r="G618" s="93"/>
      <c r="H618" s="108"/>
      <c r="I618" s="114"/>
    </row>
    <row r="619" spans="1:9" ht="12.6" customHeight="1">
      <c r="A619" s="47"/>
      <c r="B619" s="57"/>
      <c r="C619" s="68"/>
      <c r="D619" s="78"/>
      <c r="E619" s="88"/>
      <c r="F619" s="94"/>
      <c r="G619" s="94"/>
      <c r="H619" s="107"/>
      <c r="I619" s="113"/>
    </row>
    <row r="620" spans="1:9" ht="12.6" customHeight="1">
      <c r="A620" s="46"/>
      <c r="B620" s="56"/>
      <c r="C620" s="67"/>
      <c r="D620" s="81"/>
      <c r="E620" s="61"/>
      <c r="F620" s="93"/>
      <c r="G620" s="93"/>
      <c r="H620" s="108"/>
      <c r="I620" s="114"/>
    </row>
    <row r="621" spans="1:9" ht="12.6" customHeight="1">
      <c r="A621" s="47"/>
      <c r="B621" s="57"/>
      <c r="C621" s="68"/>
      <c r="D621" s="78"/>
      <c r="E621" s="88"/>
      <c r="F621" s="94"/>
      <c r="G621" s="94"/>
      <c r="H621" s="107"/>
      <c r="I621" s="113"/>
    </row>
    <row r="622" spans="1:9" ht="12.6" customHeight="1">
      <c r="A622" s="46"/>
      <c r="B622" s="62" t="s">
        <v>24</v>
      </c>
      <c r="C622" s="67"/>
      <c r="D622" s="81"/>
      <c r="E622" s="61"/>
      <c r="F622" s="93"/>
      <c r="G622" s="93"/>
      <c r="H622" s="108"/>
      <c r="I622" s="114"/>
    </row>
    <row r="623" spans="1:9" ht="12.6" customHeight="1">
      <c r="A623" s="47"/>
      <c r="B623" s="57"/>
      <c r="C623" s="68"/>
      <c r="D623" s="78"/>
      <c r="E623" s="88"/>
      <c r="F623" s="94"/>
      <c r="G623" s="94"/>
      <c r="H623" s="107"/>
      <c r="I623" s="113"/>
    </row>
    <row r="624" spans="1:9" ht="12.6" customHeight="1">
      <c r="A624" s="46"/>
      <c r="B624" s="62" t="s">
        <v>149</v>
      </c>
      <c r="C624" s="67"/>
      <c r="D624" s="81"/>
      <c r="E624" s="61"/>
      <c r="F624" s="93"/>
      <c r="G624" s="93"/>
      <c r="H624" s="108"/>
      <c r="I624" s="114"/>
    </row>
    <row r="625" spans="1:9" ht="12.6" customHeight="1">
      <c r="A625" s="47"/>
      <c r="B625" s="57"/>
      <c r="C625" s="68"/>
      <c r="D625" s="78"/>
      <c r="E625" s="88"/>
      <c r="F625" s="94"/>
      <c r="G625" s="94"/>
      <c r="H625" s="107"/>
      <c r="I625" s="113"/>
    </row>
    <row r="626" spans="1:9" ht="12.6" customHeight="1">
      <c r="A626" s="50"/>
      <c r="B626" s="52"/>
      <c r="C626" s="76"/>
      <c r="D626" s="85"/>
      <c r="E626" s="91"/>
      <c r="F626" s="99"/>
      <c r="G626" s="99"/>
      <c r="H626" s="111"/>
      <c r="I626" s="119"/>
    </row>
    <row r="627" spans="1:9" ht="12.6" customHeight="1">
      <c r="A627" s="45"/>
      <c r="B627" s="38"/>
      <c r="C627" s="66"/>
      <c r="D627" s="78"/>
      <c r="E627" s="88"/>
      <c r="F627" s="92"/>
      <c r="G627" s="92"/>
      <c r="H627" s="107"/>
      <c r="I627" s="113"/>
    </row>
    <row r="628" spans="1:9" ht="12.6" customHeight="1">
      <c r="A628" s="46"/>
      <c r="B628" s="56" t="str">
        <v>代価-16　アスファルト撤去</v>
      </c>
      <c r="C628" s="125" t="s">
        <v>502</v>
      </c>
      <c r="D628" s="79"/>
      <c r="E628" s="61"/>
      <c r="F628" s="93"/>
      <c r="G628" s="93"/>
      <c r="H628" s="108"/>
      <c r="I628" s="143"/>
    </row>
    <row r="629" spans="1:9" ht="12.6" customHeight="1">
      <c r="A629" s="47"/>
      <c r="B629" s="152"/>
      <c r="C629" s="150" t="s">
        <v>139</v>
      </c>
      <c r="D629" s="191"/>
      <c r="E629" s="88"/>
      <c r="F629" s="206"/>
      <c r="G629" s="94"/>
      <c r="H629" s="253"/>
      <c r="I629" s="113"/>
    </row>
    <row r="630" spans="1:9" ht="12.6" customHeight="1">
      <c r="A630" s="132"/>
      <c r="B630" s="60" t="s">
        <v>182</v>
      </c>
      <c r="C630" s="155" t="s">
        <v>469</v>
      </c>
      <c r="D630" s="256">
        <v>5.e-002</v>
      </c>
      <c r="E630" s="61" t="s">
        <v>166</v>
      </c>
      <c r="F630" s="207"/>
      <c r="G630" s="93"/>
      <c r="H630" s="135"/>
      <c r="I630" s="114"/>
    </row>
    <row r="631" spans="1:9" ht="12.6" customHeight="1">
      <c r="A631" s="149"/>
      <c r="B631" s="152"/>
      <c r="C631" s="150"/>
      <c r="D631" s="191"/>
      <c r="E631" s="88"/>
      <c r="F631" s="206"/>
      <c r="G631" s="94"/>
      <c r="H631" s="253"/>
      <c r="I631" s="113"/>
    </row>
    <row r="632" spans="1:9" ht="12.6" customHeight="1">
      <c r="A632" s="133"/>
      <c r="B632" s="60"/>
      <c r="C632" s="162"/>
      <c r="D632" s="192"/>
      <c r="E632" s="61"/>
      <c r="F632" s="207"/>
      <c r="G632" s="93"/>
      <c r="H632" s="135"/>
      <c r="I632" s="114"/>
    </row>
    <row r="633" spans="1:9" ht="12.6" customHeight="1">
      <c r="A633" s="47"/>
      <c r="B633" s="152"/>
      <c r="C633" s="186"/>
      <c r="D633" s="193"/>
      <c r="E633" s="88"/>
      <c r="F633" s="206"/>
      <c r="G633" s="94"/>
      <c r="H633" s="253"/>
      <c r="I633" s="113"/>
    </row>
    <row r="634" spans="1:9" ht="12.6" customHeight="1">
      <c r="A634" s="133"/>
      <c r="B634" s="60"/>
      <c r="C634" s="155"/>
      <c r="D634" s="192"/>
      <c r="E634" s="61"/>
      <c r="F634" s="207"/>
      <c r="G634" s="93"/>
      <c r="H634" s="135"/>
      <c r="I634" s="114"/>
    </row>
    <row r="635" spans="1:9" ht="12.6" customHeight="1">
      <c r="A635" s="47"/>
      <c r="B635" s="152"/>
      <c r="C635" s="186"/>
      <c r="D635" s="193"/>
      <c r="E635" s="88"/>
      <c r="F635" s="206"/>
      <c r="G635" s="94"/>
      <c r="H635" s="253"/>
      <c r="I635" s="113"/>
    </row>
    <row r="636" spans="1:9" ht="12.6" customHeight="1">
      <c r="A636" s="46"/>
      <c r="B636" s="153"/>
      <c r="C636" s="162"/>
      <c r="D636" s="192"/>
      <c r="E636" s="61"/>
      <c r="F636" s="207"/>
      <c r="G636" s="93"/>
      <c r="H636" s="135"/>
      <c r="I636" s="114"/>
    </row>
    <row r="637" spans="1:9" ht="12.6" customHeight="1">
      <c r="A637" s="47"/>
      <c r="B637" s="57"/>
      <c r="C637" s="68"/>
      <c r="D637" s="78"/>
      <c r="E637" s="88"/>
      <c r="F637" s="94"/>
      <c r="G637" s="94"/>
      <c r="H637" s="107"/>
      <c r="I637" s="113"/>
    </row>
    <row r="638" spans="1:9" ht="12.6" customHeight="1">
      <c r="A638" s="46"/>
      <c r="B638" s="56"/>
      <c r="C638" s="67"/>
      <c r="D638" s="81"/>
      <c r="E638" s="61"/>
      <c r="F638" s="93"/>
      <c r="G638" s="93"/>
      <c r="H638" s="140"/>
      <c r="I638" s="114"/>
    </row>
    <row r="639" spans="1:9" ht="12.6" customHeight="1">
      <c r="A639" s="47"/>
      <c r="B639" s="57"/>
      <c r="C639" s="68"/>
      <c r="D639" s="80"/>
      <c r="E639" s="88"/>
      <c r="F639" s="94"/>
      <c r="G639" s="94"/>
      <c r="H639" s="107"/>
      <c r="I639" s="113"/>
    </row>
    <row r="640" spans="1:9" ht="12.6" customHeight="1">
      <c r="A640" s="46"/>
      <c r="B640" s="56"/>
      <c r="C640" s="67"/>
      <c r="D640" s="81"/>
      <c r="E640" s="61"/>
      <c r="F640" s="93"/>
      <c r="G640" s="93"/>
      <c r="H640" s="148"/>
      <c r="I640" s="114"/>
    </row>
    <row r="641" spans="1:9" ht="12.6" customHeight="1">
      <c r="A641" s="47"/>
      <c r="B641" s="57"/>
      <c r="C641" s="124"/>
      <c r="D641" s="78"/>
      <c r="E641" s="88"/>
      <c r="F641" s="94"/>
      <c r="G641" s="94"/>
      <c r="H641" s="107"/>
      <c r="I641" s="113"/>
    </row>
    <row r="642" spans="1:9" ht="12.6" customHeight="1">
      <c r="A642" s="46"/>
      <c r="B642" s="56"/>
      <c r="C642" s="125"/>
      <c r="D642" s="81"/>
      <c r="E642" s="61"/>
      <c r="F642" s="93"/>
      <c r="G642" s="93"/>
      <c r="H642" s="140"/>
      <c r="I642" s="114"/>
    </row>
    <row r="643" spans="1:9" ht="12.6" customHeight="1">
      <c r="A643" s="47"/>
      <c r="B643" s="57"/>
      <c r="C643" s="68"/>
      <c r="D643" s="78"/>
      <c r="E643" s="88"/>
      <c r="F643" s="94"/>
      <c r="G643" s="94"/>
      <c r="H643" s="107"/>
      <c r="I643" s="113"/>
    </row>
    <row r="644" spans="1:9" ht="12.6" customHeight="1">
      <c r="A644" s="46"/>
      <c r="B644" s="56"/>
      <c r="C644" s="67"/>
      <c r="D644" s="81"/>
      <c r="E644" s="61"/>
      <c r="F644" s="93"/>
      <c r="G644" s="93"/>
      <c r="H644" s="148"/>
      <c r="I644" s="114"/>
    </row>
    <row r="645" spans="1:9" ht="12.6" customHeight="1">
      <c r="A645" s="47"/>
      <c r="B645" s="57"/>
      <c r="C645" s="68"/>
      <c r="D645" s="78"/>
      <c r="E645" s="88"/>
      <c r="F645" s="94"/>
      <c r="G645" s="94"/>
      <c r="H645" s="107"/>
      <c r="I645" s="113"/>
    </row>
    <row r="646" spans="1:9" ht="12.6" customHeight="1">
      <c r="A646" s="46"/>
      <c r="B646" s="56"/>
      <c r="C646" s="67"/>
      <c r="D646" s="81"/>
      <c r="E646" s="61"/>
      <c r="F646" s="93"/>
      <c r="G646" s="93"/>
      <c r="H646" s="148"/>
      <c r="I646" s="114"/>
    </row>
    <row r="647" spans="1:9" ht="12.6" customHeight="1">
      <c r="A647" s="47"/>
      <c r="B647" s="57"/>
      <c r="C647" s="68"/>
      <c r="D647" s="78"/>
      <c r="E647" s="88"/>
      <c r="F647" s="94"/>
      <c r="G647" s="94"/>
      <c r="H647" s="107"/>
      <c r="I647" s="113"/>
    </row>
    <row r="648" spans="1:9" ht="12.6" customHeight="1">
      <c r="A648" s="46"/>
      <c r="B648" s="56"/>
      <c r="C648" s="67"/>
      <c r="D648" s="81"/>
      <c r="E648" s="61"/>
      <c r="F648" s="93"/>
      <c r="G648" s="93"/>
      <c r="H648" s="148"/>
      <c r="I648" s="114"/>
    </row>
    <row r="649" spans="1:9" ht="12.6" customHeight="1">
      <c r="A649" s="47"/>
      <c r="B649" s="57"/>
      <c r="C649" s="68"/>
      <c r="D649" s="78"/>
      <c r="E649" s="88"/>
      <c r="F649" s="94"/>
      <c r="G649" s="94"/>
      <c r="H649" s="107"/>
      <c r="I649" s="113"/>
    </row>
    <row r="650" spans="1:9" ht="12.6" customHeight="1">
      <c r="A650" s="46"/>
      <c r="B650" s="56"/>
      <c r="C650" s="67"/>
      <c r="D650" s="81"/>
      <c r="E650" s="61"/>
      <c r="F650" s="93"/>
      <c r="G650" s="93"/>
      <c r="H650" s="108"/>
      <c r="I650" s="114"/>
    </row>
    <row r="651" spans="1:9" ht="12.6" customHeight="1">
      <c r="A651" s="47"/>
      <c r="B651" s="57"/>
      <c r="C651" s="68"/>
      <c r="D651" s="78"/>
      <c r="E651" s="88"/>
      <c r="F651" s="94"/>
      <c r="G651" s="94"/>
      <c r="H651" s="107"/>
      <c r="I651" s="113"/>
    </row>
    <row r="652" spans="1:9" ht="12.6" customHeight="1">
      <c r="A652" s="46"/>
      <c r="B652" s="56"/>
      <c r="C652" s="67"/>
      <c r="D652" s="79"/>
      <c r="E652" s="61"/>
      <c r="F652" s="93"/>
      <c r="G652" s="93"/>
      <c r="H652" s="108"/>
      <c r="I652" s="114"/>
    </row>
    <row r="653" spans="1:9" ht="12.6" customHeight="1">
      <c r="A653" s="47"/>
      <c r="B653" s="57"/>
      <c r="C653" s="68"/>
      <c r="D653" s="80"/>
      <c r="E653" s="88"/>
      <c r="F653" s="94"/>
      <c r="G653" s="94"/>
      <c r="H653" s="107"/>
      <c r="I653" s="113"/>
    </row>
    <row r="654" spans="1:9" ht="12.6" customHeight="1">
      <c r="A654" s="46"/>
      <c r="B654" s="56"/>
      <c r="C654" s="67"/>
      <c r="D654" s="81"/>
      <c r="E654" s="61"/>
      <c r="F654" s="93"/>
      <c r="G654" s="93"/>
      <c r="H654" s="108"/>
      <c r="I654" s="114"/>
    </row>
    <row r="655" spans="1:9" ht="12.6" customHeight="1">
      <c r="A655" s="47"/>
      <c r="B655" s="57"/>
      <c r="C655" s="68"/>
      <c r="D655" s="78"/>
      <c r="E655" s="88"/>
      <c r="F655" s="94"/>
      <c r="G655" s="94"/>
      <c r="H655" s="107"/>
      <c r="I655" s="113"/>
    </row>
    <row r="656" spans="1:9" ht="12.6" customHeight="1">
      <c r="A656" s="46"/>
      <c r="B656" s="56"/>
      <c r="C656" s="67"/>
      <c r="D656" s="81"/>
      <c r="E656" s="61"/>
      <c r="F656" s="93"/>
      <c r="G656" s="93"/>
      <c r="H656" s="108"/>
      <c r="I656" s="114"/>
    </row>
    <row r="657" spans="1:9" ht="12.6" customHeight="1">
      <c r="A657" s="47"/>
      <c r="B657" s="57"/>
      <c r="C657" s="68"/>
      <c r="D657" s="78"/>
      <c r="E657" s="88"/>
      <c r="F657" s="94"/>
      <c r="G657" s="94"/>
      <c r="H657" s="107"/>
      <c r="I657" s="113"/>
    </row>
    <row r="658" spans="1:9" ht="12.6" customHeight="1">
      <c r="A658" s="46"/>
      <c r="B658" s="56"/>
      <c r="C658" s="67"/>
      <c r="D658" s="81"/>
      <c r="E658" s="61"/>
      <c r="F658" s="93"/>
      <c r="G658" s="93"/>
      <c r="H658" s="108"/>
      <c r="I658" s="114"/>
    </row>
    <row r="659" spans="1:9" ht="12.6" customHeight="1">
      <c r="A659" s="47"/>
      <c r="B659" s="57"/>
      <c r="C659" s="68"/>
      <c r="D659" s="78"/>
      <c r="E659" s="88"/>
      <c r="F659" s="94"/>
      <c r="G659" s="94"/>
      <c r="H659" s="107"/>
      <c r="I659" s="113"/>
    </row>
    <row r="660" spans="1:9" ht="12.6" customHeight="1">
      <c r="A660" s="46"/>
      <c r="B660" s="56"/>
      <c r="C660" s="67"/>
      <c r="D660" s="81"/>
      <c r="E660" s="61"/>
      <c r="F660" s="93"/>
      <c r="G660" s="93"/>
      <c r="H660" s="108"/>
      <c r="I660" s="114"/>
    </row>
    <row r="661" spans="1:9" ht="12.6" customHeight="1">
      <c r="A661" s="47"/>
      <c r="B661" s="57"/>
      <c r="C661" s="68"/>
      <c r="D661" s="80"/>
      <c r="E661" s="88"/>
      <c r="F661" s="94"/>
      <c r="G661" s="94"/>
      <c r="H661" s="107"/>
      <c r="I661" s="113"/>
    </row>
    <row r="662" spans="1:9" ht="12.6" customHeight="1">
      <c r="A662" s="46"/>
      <c r="B662" s="56"/>
      <c r="C662" s="67"/>
      <c r="D662" s="81"/>
      <c r="E662" s="61"/>
      <c r="F662" s="93"/>
      <c r="G662" s="93"/>
      <c r="H662" s="108"/>
      <c r="I662" s="114"/>
    </row>
    <row r="663" spans="1:9" ht="12.6" customHeight="1">
      <c r="A663" s="47"/>
      <c r="B663" s="57"/>
      <c r="C663" s="68"/>
      <c r="D663" s="78"/>
      <c r="E663" s="88"/>
      <c r="F663" s="94"/>
      <c r="G663" s="94"/>
      <c r="H663" s="107"/>
      <c r="I663" s="113"/>
    </row>
    <row r="664" spans="1:9" ht="12.6" customHeight="1">
      <c r="A664" s="46"/>
      <c r="B664" s="56"/>
      <c r="C664" s="67"/>
      <c r="D664" s="81"/>
      <c r="E664" s="61"/>
      <c r="F664" s="93"/>
      <c r="G664" s="93"/>
      <c r="H664" s="108"/>
      <c r="I664" s="114"/>
    </row>
    <row r="665" spans="1:9" ht="12.6" customHeight="1">
      <c r="A665" s="47"/>
      <c r="B665" s="57"/>
      <c r="C665" s="68"/>
      <c r="D665" s="78"/>
      <c r="E665" s="88"/>
      <c r="F665" s="94"/>
      <c r="G665" s="94"/>
      <c r="H665" s="107"/>
      <c r="I665" s="113"/>
    </row>
    <row r="666" spans="1:9" ht="12.6" customHeight="1">
      <c r="A666" s="46"/>
      <c r="B666" s="56"/>
      <c r="C666" s="67"/>
      <c r="D666" s="81"/>
      <c r="E666" s="61"/>
      <c r="F666" s="93"/>
      <c r="G666" s="93"/>
      <c r="H666" s="108"/>
      <c r="I666" s="114"/>
    </row>
    <row r="667" spans="1:9" ht="12.6" customHeight="1">
      <c r="A667" s="47"/>
      <c r="B667" s="57"/>
      <c r="C667" s="68"/>
      <c r="D667" s="78"/>
      <c r="E667" s="88"/>
      <c r="F667" s="94"/>
      <c r="G667" s="94"/>
      <c r="H667" s="107"/>
      <c r="I667" s="113"/>
    </row>
    <row r="668" spans="1:9" ht="12.6" customHeight="1">
      <c r="A668" s="46"/>
      <c r="B668" s="56"/>
      <c r="C668" s="67"/>
      <c r="D668" s="81"/>
      <c r="E668" s="61"/>
      <c r="F668" s="93"/>
      <c r="G668" s="93"/>
      <c r="H668" s="108"/>
      <c r="I668" s="114"/>
    </row>
    <row r="669" spans="1:9" ht="12.6" customHeight="1">
      <c r="A669" s="47"/>
      <c r="B669" s="57"/>
      <c r="C669" s="68"/>
      <c r="D669" s="78"/>
      <c r="E669" s="88"/>
      <c r="F669" s="94"/>
      <c r="G669" s="94"/>
      <c r="H669" s="107"/>
      <c r="I669" s="113"/>
    </row>
    <row r="670" spans="1:9" ht="12.6" customHeight="1">
      <c r="A670" s="46"/>
      <c r="B670" s="56"/>
      <c r="C670" s="67"/>
      <c r="D670" s="81"/>
      <c r="E670" s="61"/>
      <c r="F670" s="93"/>
      <c r="G670" s="93"/>
      <c r="H670" s="108"/>
      <c r="I670" s="114"/>
    </row>
    <row r="671" spans="1:9" ht="12.6" customHeight="1">
      <c r="A671" s="47"/>
      <c r="B671" s="57"/>
      <c r="C671" s="68"/>
      <c r="D671" s="78"/>
      <c r="E671" s="88"/>
      <c r="F671" s="94"/>
      <c r="G671" s="94"/>
      <c r="H671" s="107"/>
      <c r="I671" s="113"/>
    </row>
    <row r="672" spans="1:9" ht="12.6" customHeight="1">
      <c r="A672" s="46"/>
      <c r="B672" s="56"/>
      <c r="C672" s="67"/>
      <c r="D672" s="81"/>
      <c r="E672" s="61"/>
      <c r="F672" s="93"/>
      <c r="G672" s="93"/>
      <c r="H672" s="108"/>
      <c r="I672" s="114"/>
    </row>
    <row r="673" spans="1:9" ht="12.6" customHeight="1">
      <c r="A673" s="47"/>
      <c r="B673" s="57"/>
      <c r="C673" s="68"/>
      <c r="D673" s="78"/>
      <c r="E673" s="88"/>
      <c r="F673" s="94"/>
      <c r="G673" s="94"/>
      <c r="H673" s="107"/>
      <c r="I673" s="113"/>
    </row>
    <row r="674" spans="1:9" ht="12.6" customHeight="1">
      <c r="A674" s="46"/>
      <c r="B674" s="62" t="s">
        <v>24</v>
      </c>
      <c r="C674" s="67"/>
      <c r="D674" s="81"/>
      <c r="E674" s="61"/>
      <c r="F674" s="93"/>
      <c r="G674" s="93"/>
      <c r="H674" s="108"/>
      <c r="I674" s="114"/>
    </row>
    <row r="675" spans="1:9" ht="12.6" customHeight="1">
      <c r="A675" s="47"/>
      <c r="B675" s="57"/>
      <c r="C675" s="68"/>
      <c r="D675" s="78"/>
      <c r="E675" s="88"/>
      <c r="F675" s="94"/>
      <c r="G675" s="94"/>
      <c r="H675" s="107"/>
      <c r="I675" s="113"/>
    </row>
    <row r="676" spans="1:9" ht="12.6" customHeight="1">
      <c r="A676" s="46"/>
      <c r="B676" s="62" t="s">
        <v>149</v>
      </c>
      <c r="C676" s="67"/>
      <c r="D676" s="81"/>
      <c r="E676" s="61"/>
      <c r="F676" s="93"/>
      <c r="G676" s="93"/>
      <c r="H676" s="108"/>
      <c r="I676" s="114"/>
    </row>
    <row r="677" spans="1:9" ht="12.6" customHeight="1">
      <c r="A677" s="47"/>
      <c r="B677" s="57"/>
      <c r="C677" s="68"/>
      <c r="D677" s="78"/>
      <c r="E677" s="88"/>
      <c r="F677" s="94"/>
      <c r="G677" s="94"/>
      <c r="H677" s="107"/>
      <c r="I677" s="113"/>
    </row>
    <row r="678" spans="1:9" ht="12.6" customHeight="1">
      <c r="A678" s="50"/>
      <c r="B678" s="52"/>
      <c r="C678" s="76"/>
      <c r="D678" s="85"/>
      <c r="E678" s="91"/>
      <c r="F678" s="99"/>
      <c r="G678" s="99"/>
      <c r="H678" s="111"/>
      <c r="I678" s="119"/>
    </row>
    <row r="679" spans="1:9" ht="12.6" customHeight="1">
      <c r="A679" s="45"/>
      <c r="B679" s="38"/>
      <c r="C679" s="66"/>
      <c r="D679" s="78"/>
      <c r="E679" s="88"/>
      <c r="F679" s="92"/>
      <c r="G679" s="92"/>
      <c r="H679" s="107"/>
      <c r="I679" s="113"/>
    </row>
    <row r="680" spans="1:9" ht="12.6" customHeight="1">
      <c r="A680" s="46"/>
      <c r="B680" s="56" t="str">
        <v>代価-17　コンクリートこわし</v>
      </c>
      <c r="C680" s="125"/>
      <c r="D680" s="79"/>
      <c r="E680" s="61"/>
      <c r="F680" s="93"/>
      <c r="G680" s="93"/>
      <c r="H680" s="108"/>
      <c r="I680" s="143"/>
    </row>
    <row r="681" spans="1:9" ht="12.6" customHeight="1">
      <c r="A681" s="47"/>
      <c r="B681" s="152"/>
      <c r="C681" s="150" t="s">
        <v>503</v>
      </c>
      <c r="D681" s="191"/>
      <c r="E681" s="88"/>
      <c r="F681" s="206"/>
      <c r="G681" s="94"/>
      <c r="H681" s="107"/>
      <c r="I681" s="113"/>
    </row>
    <row r="682" spans="1:9" ht="12.6" customHeight="1">
      <c r="A682" s="132"/>
      <c r="B682" s="60" t="s">
        <v>182</v>
      </c>
      <c r="C682" s="155" t="s">
        <v>469</v>
      </c>
      <c r="D682" s="256">
        <v>1</v>
      </c>
      <c r="E682" s="61" t="s">
        <v>166</v>
      </c>
      <c r="F682" s="207"/>
      <c r="G682" s="93"/>
      <c r="H682" s="140"/>
      <c r="I682" s="114"/>
    </row>
    <row r="683" spans="1:9" ht="12.6" customHeight="1">
      <c r="A683" s="149"/>
      <c r="B683" s="152"/>
      <c r="C683" s="150"/>
      <c r="D683" s="191"/>
      <c r="E683" s="88"/>
      <c r="F683" s="206"/>
      <c r="G683" s="94"/>
      <c r="H683" s="107"/>
      <c r="I683" s="113"/>
    </row>
    <row r="684" spans="1:9" ht="12.6" customHeight="1">
      <c r="A684" s="133"/>
      <c r="B684" s="60"/>
      <c r="C684" s="162"/>
      <c r="D684" s="192"/>
      <c r="E684" s="61"/>
      <c r="F684" s="207"/>
      <c r="G684" s="93"/>
      <c r="H684" s="140"/>
      <c r="I684" s="114"/>
    </row>
    <row r="685" spans="1:9" ht="12.6" customHeight="1">
      <c r="A685" s="47"/>
      <c r="B685" s="57"/>
      <c r="C685" s="68"/>
      <c r="D685" s="78"/>
      <c r="E685" s="88"/>
      <c r="F685" s="94"/>
      <c r="G685" s="94"/>
      <c r="H685" s="107"/>
      <c r="I685" s="113"/>
    </row>
    <row r="686" spans="1:9" ht="12.6" customHeight="1">
      <c r="A686" s="133"/>
      <c r="B686" s="56"/>
      <c r="C686" s="67"/>
      <c r="D686" s="81"/>
      <c r="E686" s="61"/>
      <c r="F686" s="93"/>
      <c r="G686" s="93"/>
      <c r="H686" s="148"/>
      <c r="I686" s="114"/>
    </row>
    <row r="687" spans="1:9" ht="12.6" customHeight="1">
      <c r="A687" s="47"/>
      <c r="B687" s="57"/>
      <c r="C687" s="68"/>
      <c r="D687" s="78"/>
      <c r="E687" s="88"/>
      <c r="F687" s="94"/>
      <c r="G687" s="94"/>
      <c r="H687" s="107"/>
      <c r="I687" s="113"/>
    </row>
    <row r="688" spans="1:9" ht="12.6" customHeight="1">
      <c r="A688" s="46"/>
      <c r="B688" s="56"/>
      <c r="C688" s="67"/>
      <c r="D688" s="81"/>
      <c r="E688" s="61"/>
      <c r="F688" s="93"/>
      <c r="G688" s="93"/>
      <c r="H688" s="148"/>
      <c r="I688" s="114"/>
    </row>
    <row r="689" spans="1:9" ht="12.6" customHeight="1">
      <c r="A689" s="47"/>
      <c r="B689" s="57"/>
      <c r="C689" s="68"/>
      <c r="D689" s="78"/>
      <c r="E689" s="88"/>
      <c r="F689" s="94"/>
      <c r="G689" s="94"/>
      <c r="H689" s="107"/>
      <c r="I689" s="113"/>
    </row>
    <row r="690" spans="1:9" ht="12.6" customHeight="1">
      <c r="A690" s="46"/>
      <c r="B690" s="56"/>
      <c r="C690" s="67"/>
      <c r="D690" s="81"/>
      <c r="E690" s="61"/>
      <c r="F690" s="93"/>
      <c r="G690" s="93"/>
      <c r="H690" s="140"/>
      <c r="I690" s="114"/>
    </row>
    <row r="691" spans="1:9" ht="12.6" customHeight="1">
      <c r="A691" s="47"/>
      <c r="B691" s="57"/>
      <c r="C691" s="68"/>
      <c r="D691" s="80"/>
      <c r="E691" s="88"/>
      <c r="F691" s="94"/>
      <c r="G691" s="94"/>
      <c r="H691" s="107"/>
      <c r="I691" s="113"/>
    </row>
    <row r="692" spans="1:9" ht="12.6" customHeight="1">
      <c r="A692" s="46"/>
      <c r="B692" s="56"/>
      <c r="C692" s="67"/>
      <c r="D692" s="81"/>
      <c r="E692" s="61"/>
      <c r="F692" s="93"/>
      <c r="G692" s="93"/>
      <c r="H692" s="148"/>
      <c r="I692" s="114"/>
    </row>
    <row r="693" spans="1:9" ht="12.6" customHeight="1">
      <c r="A693" s="47"/>
      <c r="B693" s="57"/>
      <c r="C693" s="124"/>
      <c r="D693" s="78"/>
      <c r="E693" s="88"/>
      <c r="F693" s="94"/>
      <c r="G693" s="94"/>
      <c r="H693" s="107"/>
      <c r="I693" s="113"/>
    </row>
    <row r="694" spans="1:9" ht="12.6" customHeight="1">
      <c r="A694" s="46"/>
      <c r="B694" s="56"/>
      <c r="C694" s="125"/>
      <c r="D694" s="81"/>
      <c r="E694" s="61"/>
      <c r="F694" s="93"/>
      <c r="G694" s="93"/>
      <c r="H694" s="140"/>
      <c r="I694" s="114"/>
    </row>
    <row r="695" spans="1:9" ht="12.6" customHeight="1">
      <c r="A695" s="47"/>
      <c r="B695" s="57"/>
      <c r="C695" s="68"/>
      <c r="D695" s="78"/>
      <c r="E695" s="88"/>
      <c r="F695" s="94"/>
      <c r="G695" s="94"/>
      <c r="H695" s="107"/>
      <c r="I695" s="113"/>
    </row>
    <row r="696" spans="1:9" ht="12.6" customHeight="1">
      <c r="A696" s="46"/>
      <c r="B696" s="56"/>
      <c r="C696" s="67"/>
      <c r="D696" s="81"/>
      <c r="E696" s="61"/>
      <c r="F696" s="93"/>
      <c r="G696" s="93"/>
      <c r="H696" s="148"/>
      <c r="I696" s="114"/>
    </row>
    <row r="697" spans="1:9" ht="12.6" customHeight="1">
      <c r="A697" s="47"/>
      <c r="B697" s="57"/>
      <c r="C697" s="68"/>
      <c r="D697" s="78"/>
      <c r="E697" s="88"/>
      <c r="F697" s="94"/>
      <c r="G697" s="94"/>
      <c r="H697" s="107"/>
      <c r="I697" s="113"/>
    </row>
    <row r="698" spans="1:9" ht="12.6" customHeight="1">
      <c r="A698" s="46"/>
      <c r="B698" s="56"/>
      <c r="C698" s="67"/>
      <c r="D698" s="81"/>
      <c r="E698" s="61"/>
      <c r="F698" s="93"/>
      <c r="G698" s="93"/>
      <c r="H698" s="148"/>
      <c r="I698" s="114"/>
    </row>
    <row r="699" spans="1:9" ht="12.6" customHeight="1">
      <c r="A699" s="47"/>
      <c r="B699" s="57"/>
      <c r="C699" s="68"/>
      <c r="D699" s="78"/>
      <c r="E699" s="88"/>
      <c r="F699" s="94"/>
      <c r="G699" s="94"/>
      <c r="H699" s="107"/>
      <c r="I699" s="113"/>
    </row>
    <row r="700" spans="1:9" ht="12.6" customHeight="1">
      <c r="A700" s="46"/>
      <c r="B700" s="56"/>
      <c r="C700" s="67"/>
      <c r="D700" s="81"/>
      <c r="E700" s="61"/>
      <c r="F700" s="93"/>
      <c r="G700" s="93"/>
      <c r="H700" s="148"/>
      <c r="I700" s="114"/>
    </row>
    <row r="701" spans="1:9" ht="12.6" customHeight="1">
      <c r="A701" s="47"/>
      <c r="B701" s="57"/>
      <c r="C701" s="68"/>
      <c r="D701" s="78"/>
      <c r="E701" s="88"/>
      <c r="F701" s="94"/>
      <c r="G701" s="94"/>
      <c r="H701" s="107"/>
      <c r="I701" s="113"/>
    </row>
    <row r="702" spans="1:9" ht="12.6" customHeight="1">
      <c r="A702" s="46"/>
      <c r="B702" s="56"/>
      <c r="C702" s="67"/>
      <c r="D702" s="81"/>
      <c r="E702" s="61"/>
      <c r="F702" s="93"/>
      <c r="G702" s="93"/>
      <c r="H702" s="108"/>
      <c r="I702" s="114"/>
    </row>
    <row r="703" spans="1:9" ht="12.6" customHeight="1">
      <c r="A703" s="47"/>
      <c r="B703" s="57"/>
      <c r="C703" s="68"/>
      <c r="D703" s="78"/>
      <c r="E703" s="88"/>
      <c r="F703" s="94"/>
      <c r="G703" s="94"/>
      <c r="H703" s="107"/>
      <c r="I703" s="113"/>
    </row>
    <row r="704" spans="1:9" ht="12.6" customHeight="1">
      <c r="A704" s="46"/>
      <c r="B704" s="56"/>
      <c r="C704" s="67"/>
      <c r="D704" s="79"/>
      <c r="E704" s="61"/>
      <c r="F704" s="93"/>
      <c r="G704" s="93"/>
      <c r="H704" s="108"/>
      <c r="I704" s="114"/>
    </row>
    <row r="705" spans="1:9" ht="12.6" customHeight="1">
      <c r="A705" s="47"/>
      <c r="B705" s="57"/>
      <c r="C705" s="68"/>
      <c r="D705" s="80"/>
      <c r="E705" s="88"/>
      <c r="F705" s="94"/>
      <c r="G705" s="94"/>
      <c r="H705" s="107"/>
      <c r="I705" s="113"/>
    </row>
    <row r="706" spans="1:9" ht="12.6" customHeight="1">
      <c r="A706" s="46"/>
      <c r="B706" s="56"/>
      <c r="C706" s="67"/>
      <c r="D706" s="81"/>
      <c r="E706" s="61"/>
      <c r="F706" s="93"/>
      <c r="G706" s="93"/>
      <c r="H706" s="108"/>
      <c r="I706" s="114"/>
    </row>
    <row r="707" spans="1:9" ht="12.6" customHeight="1">
      <c r="A707" s="47"/>
      <c r="B707" s="57"/>
      <c r="C707" s="68"/>
      <c r="D707" s="78"/>
      <c r="E707" s="88"/>
      <c r="F707" s="94"/>
      <c r="G707" s="94"/>
      <c r="H707" s="107"/>
      <c r="I707" s="113"/>
    </row>
    <row r="708" spans="1:9" ht="12.6" customHeight="1">
      <c r="A708" s="46"/>
      <c r="B708" s="56"/>
      <c r="C708" s="67"/>
      <c r="D708" s="81"/>
      <c r="E708" s="61"/>
      <c r="F708" s="93"/>
      <c r="G708" s="93"/>
      <c r="H708" s="108"/>
      <c r="I708" s="114"/>
    </row>
    <row r="709" spans="1:9" ht="12.6" customHeight="1">
      <c r="A709" s="47"/>
      <c r="B709" s="57"/>
      <c r="C709" s="68"/>
      <c r="D709" s="78"/>
      <c r="E709" s="88"/>
      <c r="F709" s="94"/>
      <c r="G709" s="94"/>
      <c r="H709" s="107"/>
      <c r="I709" s="113"/>
    </row>
    <row r="710" spans="1:9" ht="12.6" customHeight="1">
      <c r="A710" s="46"/>
      <c r="B710" s="56"/>
      <c r="C710" s="67"/>
      <c r="D710" s="81"/>
      <c r="E710" s="61"/>
      <c r="F710" s="93"/>
      <c r="G710" s="93"/>
      <c r="H710" s="108"/>
      <c r="I710" s="114"/>
    </row>
    <row r="711" spans="1:9" ht="12.6" customHeight="1">
      <c r="A711" s="47"/>
      <c r="B711" s="57"/>
      <c r="C711" s="68"/>
      <c r="D711" s="78"/>
      <c r="E711" s="88"/>
      <c r="F711" s="94"/>
      <c r="G711" s="94"/>
      <c r="H711" s="107"/>
      <c r="I711" s="113"/>
    </row>
    <row r="712" spans="1:9" ht="12.6" customHeight="1">
      <c r="A712" s="46"/>
      <c r="B712" s="56"/>
      <c r="C712" s="67"/>
      <c r="D712" s="81"/>
      <c r="E712" s="61"/>
      <c r="F712" s="93"/>
      <c r="G712" s="93"/>
      <c r="H712" s="108"/>
      <c r="I712" s="114"/>
    </row>
    <row r="713" spans="1:9" ht="12.6" customHeight="1">
      <c r="A713" s="47"/>
      <c r="B713" s="57"/>
      <c r="C713" s="68"/>
      <c r="D713" s="80"/>
      <c r="E713" s="88"/>
      <c r="F713" s="94"/>
      <c r="G713" s="94"/>
      <c r="H713" s="107"/>
      <c r="I713" s="113"/>
    </row>
    <row r="714" spans="1:9" ht="12.6" customHeight="1">
      <c r="A714" s="46"/>
      <c r="B714" s="56"/>
      <c r="C714" s="67"/>
      <c r="D714" s="81"/>
      <c r="E714" s="61"/>
      <c r="F714" s="93"/>
      <c r="G714" s="93"/>
      <c r="H714" s="108"/>
      <c r="I714" s="114"/>
    </row>
    <row r="715" spans="1:9" ht="12.6" customHeight="1">
      <c r="A715" s="47"/>
      <c r="B715" s="57"/>
      <c r="C715" s="68"/>
      <c r="D715" s="78"/>
      <c r="E715" s="88"/>
      <c r="F715" s="94"/>
      <c r="G715" s="94"/>
      <c r="H715" s="107"/>
      <c r="I715" s="113"/>
    </row>
    <row r="716" spans="1:9" ht="12.6" customHeight="1">
      <c r="A716" s="46"/>
      <c r="B716" s="56"/>
      <c r="C716" s="67"/>
      <c r="D716" s="81"/>
      <c r="E716" s="61"/>
      <c r="F716" s="93"/>
      <c r="G716" s="93"/>
      <c r="H716" s="108"/>
      <c r="I716" s="114"/>
    </row>
    <row r="717" spans="1:9" ht="12.6" customHeight="1">
      <c r="A717" s="47"/>
      <c r="B717" s="57"/>
      <c r="C717" s="68"/>
      <c r="D717" s="78"/>
      <c r="E717" s="88"/>
      <c r="F717" s="94"/>
      <c r="G717" s="94"/>
      <c r="H717" s="107"/>
      <c r="I717" s="113"/>
    </row>
    <row r="718" spans="1:9" ht="12.6" customHeight="1">
      <c r="A718" s="46"/>
      <c r="B718" s="56"/>
      <c r="C718" s="67"/>
      <c r="D718" s="81"/>
      <c r="E718" s="61"/>
      <c r="F718" s="93"/>
      <c r="G718" s="93"/>
      <c r="H718" s="108"/>
      <c r="I718" s="114"/>
    </row>
    <row r="719" spans="1:9" ht="12.6" customHeight="1">
      <c r="A719" s="47"/>
      <c r="B719" s="57"/>
      <c r="C719" s="68"/>
      <c r="D719" s="78"/>
      <c r="E719" s="88"/>
      <c r="F719" s="94"/>
      <c r="G719" s="94"/>
      <c r="H719" s="107"/>
      <c r="I719" s="113"/>
    </row>
    <row r="720" spans="1:9" ht="12.6" customHeight="1">
      <c r="A720" s="46"/>
      <c r="B720" s="56"/>
      <c r="C720" s="67"/>
      <c r="D720" s="81"/>
      <c r="E720" s="61"/>
      <c r="F720" s="93"/>
      <c r="G720" s="93"/>
      <c r="H720" s="108"/>
      <c r="I720" s="114"/>
    </row>
    <row r="721" spans="1:9" ht="12.6" customHeight="1">
      <c r="A721" s="47"/>
      <c r="B721" s="57"/>
      <c r="C721" s="68"/>
      <c r="D721" s="78"/>
      <c r="E721" s="88"/>
      <c r="F721" s="94"/>
      <c r="G721" s="94"/>
      <c r="H721" s="107"/>
      <c r="I721" s="113"/>
    </row>
    <row r="722" spans="1:9" ht="12.6" customHeight="1">
      <c r="A722" s="46"/>
      <c r="B722" s="56"/>
      <c r="C722" s="67"/>
      <c r="D722" s="81"/>
      <c r="E722" s="61"/>
      <c r="F722" s="93"/>
      <c r="G722" s="93"/>
      <c r="H722" s="108"/>
      <c r="I722" s="114"/>
    </row>
    <row r="723" spans="1:9" ht="12.6" customHeight="1">
      <c r="A723" s="47"/>
      <c r="B723" s="57"/>
      <c r="C723" s="68"/>
      <c r="D723" s="78"/>
      <c r="E723" s="88"/>
      <c r="F723" s="94"/>
      <c r="G723" s="94"/>
      <c r="H723" s="107"/>
      <c r="I723" s="113"/>
    </row>
    <row r="724" spans="1:9" ht="12.6" customHeight="1">
      <c r="A724" s="46"/>
      <c r="B724" s="56"/>
      <c r="C724" s="67"/>
      <c r="D724" s="81"/>
      <c r="E724" s="61"/>
      <c r="F724" s="93"/>
      <c r="G724" s="93"/>
      <c r="H724" s="108"/>
      <c r="I724" s="114"/>
    </row>
    <row r="725" spans="1:9" ht="12.6" customHeight="1">
      <c r="A725" s="47"/>
      <c r="B725" s="57"/>
      <c r="C725" s="68"/>
      <c r="D725" s="78"/>
      <c r="E725" s="88"/>
      <c r="F725" s="94"/>
      <c r="G725" s="94"/>
      <c r="H725" s="107"/>
      <c r="I725" s="113"/>
    </row>
    <row r="726" spans="1:9" ht="12.6" customHeight="1">
      <c r="A726" s="46"/>
      <c r="B726" s="62" t="s">
        <v>24</v>
      </c>
      <c r="C726" s="67"/>
      <c r="D726" s="81"/>
      <c r="E726" s="61"/>
      <c r="F726" s="93"/>
      <c r="G726" s="93"/>
      <c r="H726" s="108"/>
      <c r="I726" s="114"/>
    </row>
    <row r="727" spans="1:9" ht="12.6" customHeight="1">
      <c r="A727" s="47"/>
      <c r="B727" s="57"/>
      <c r="C727" s="68"/>
      <c r="D727" s="78"/>
      <c r="E727" s="88"/>
      <c r="F727" s="94"/>
      <c r="G727" s="94"/>
      <c r="H727" s="107"/>
      <c r="I727" s="113"/>
    </row>
    <row r="728" spans="1:9" ht="12.6" customHeight="1">
      <c r="A728" s="46"/>
      <c r="B728" s="62" t="s">
        <v>149</v>
      </c>
      <c r="C728" s="67"/>
      <c r="D728" s="81"/>
      <c r="E728" s="61"/>
      <c r="F728" s="93"/>
      <c r="G728" s="93"/>
      <c r="H728" s="108"/>
      <c r="I728" s="114"/>
    </row>
    <row r="729" spans="1:9" ht="12.6" customHeight="1">
      <c r="A729" s="47"/>
      <c r="B729" s="57"/>
      <c r="C729" s="68"/>
      <c r="D729" s="78"/>
      <c r="E729" s="88"/>
      <c r="F729" s="94"/>
      <c r="G729" s="94"/>
      <c r="H729" s="107"/>
      <c r="I729" s="113"/>
    </row>
    <row r="730" spans="1:9" ht="12.6" customHeight="1">
      <c r="A730" s="50"/>
      <c r="B730" s="52"/>
      <c r="C730" s="76"/>
      <c r="D730" s="85"/>
      <c r="E730" s="91"/>
      <c r="F730" s="99"/>
      <c r="G730" s="99"/>
      <c r="H730" s="111"/>
      <c r="I730" s="119"/>
    </row>
    <row r="731" spans="1:9" ht="12.6" customHeight="1">
      <c r="A731" s="45"/>
      <c r="B731" s="38"/>
      <c r="C731" s="66"/>
      <c r="D731" s="78"/>
      <c r="E731" s="88"/>
      <c r="F731" s="92"/>
      <c r="G731" s="92"/>
      <c r="H731" s="107"/>
      <c r="I731" s="113"/>
    </row>
    <row r="732" spans="1:9" ht="12.6" customHeight="1">
      <c r="A732" s="46"/>
      <c r="B732" s="56" t="str">
        <v>代価-18　住居表示案内板撤去</v>
      </c>
      <c r="C732" s="125"/>
      <c r="D732" s="79"/>
      <c r="E732" s="61"/>
      <c r="F732" s="93"/>
      <c r="G732" s="93"/>
      <c r="H732" s="108"/>
      <c r="I732" s="143"/>
    </row>
    <row r="733" spans="1:9" ht="12.6" customHeight="1">
      <c r="A733" s="47"/>
      <c r="B733" s="152"/>
      <c r="C733" s="150" t="s">
        <v>139</v>
      </c>
      <c r="D733" s="191"/>
      <c r="E733" s="88"/>
      <c r="F733" s="206"/>
      <c r="G733" s="94"/>
      <c r="H733" s="253"/>
      <c r="I733" s="113"/>
    </row>
    <row r="734" spans="1:9" ht="12.6" customHeight="1">
      <c r="A734" s="132"/>
      <c r="B734" s="60" t="s">
        <v>182</v>
      </c>
      <c r="C734" s="162" t="s">
        <v>469</v>
      </c>
      <c r="D734" s="256">
        <v>0.2</v>
      </c>
      <c r="E734" s="61" t="s">
        <v>166</v>
      </c>
      <c r="F734" s="207"/>
      <c r="G734" s="93"/>
      <c r="H734" s="260"/>
      <c r="I734" s="114"/>
    </row>
    <row r="735" spans="1:9" ht="12.6" customHeight="1">
      <c r="A735" s="149"/>
      <c r="B735" s="152"/>
      <c r="C735" s="186"/>
      <c r="D735" s="191"/>
      <c r="E735" s="88"/>
      <c r="F735" s="206"/>
      <c r="G735" s="94"/>
      <c r="H735" s="107"/>
      <c r="I735" s="113"/>
    </row>
    <row r="736" spans="1:9" ht="12.6" customHeight="1">
      <c r="A736" s="133"/>
      <c r="B736" s="153"/>
      <c r="C736" s="155"/>
      <c r="D736" s="192"/>
      <c r="E736" s="61"/>
      <c r="F736" s="207"/>
      <c r="G736" s="93"/>
      <c r="H736" s="140"/>
      <c r="I736" s="114"/>
    </row>
    <row r="737" spans="1:9" ht="12.6" customHeight="1">
      <c r="A737" s="47"/>
      <c r="B737" s="152"/>
      <c r="C737" s="255"/>
      <c r="D737" s="193"/>
      <c r="E737" s="88"/>
      <c r="F737" s="258"/>
      <c r="G737" s="94"/>
      <c r="H737" s="253"/>
      <c r="I737" s="113"/>
    </row>
    <row r="738" spans="1:9" ht="12.6" customHeight="1">
      <c r="A738" s="133"/>
      <c r="B738" s="60"/>
      <c r="C738" s="155"/>
      <c r="D738" s="256"/>
      <c r="E738" s="61"/>
      <c r="F738" s="259"/>
      <c r="G738" s="93"/>
      <c r="H738" s="135"/>
      <c r="I738" s="114"/>
    </row>
    <row r="739" spans="1:9" ht="12.6" customHeight="1">
      <c r="A739" s="47"/>
      <c r="B739" s="152"/>
      <c r="C739" s="255"/>
      <c r="D739" s="193"/>
      <c r="E739" s="88"/>
      <c r="F739" s="258"/>
      <c r="G739" s="94"/>
      <c r="H739" s="253"/>
      <c r="I739" s="113"/>
    </row>
    <row r="740" spans="1:9" ht="12.6" customHeight="1">
      <c r="A740" s="46"/>
      <c r="B740" s="60"/>
      <c r="C740" s="254"/>
      <c r="D740" s="256"/>
      <c r="E740" s="61"/>
      <c r="F740" s="259"/>
      <c r="G740" s="93"/>
      <c r="H740" s="135"/>
      <c r="I740" s="114"/>
    </row>
    <row r="741" spans="1:9" ht="12.6" customHeight="1">
      <c r="A741" s="47"/>
      <c r="B741" s="57"/>
      <c r="C741" s="68"/>
      <c r="D741" s="78"/>
      <c r="E741" s="88"/>
      <c r="F741" s="94"/>
      <c r="G741" s="94"/>
      <c r="H741" s="107"/>
      <c r="I741" s="113"/>
    </row>
    <row r="742" spans="1:9" ht="12.6" customHeight="1">
      <c r="A742" s="46"/>
      <c r="B742" s="56"/>
      <c r="C742" s="67"/>
      <c r="D742" s="81"/>
      <c r="E742" s="61"/>
      <c r="F742" s="93"/>
      <c r="G742" s="93"/>
      <c r="H742" s="140"/>
      <c r="I742" s="114"/>
    </row>
    <row r="743" spans="1:9" ht="12.6" customHeight="1">
      <c r="A743" s="47"/>
      <c r="B743" s="57"/>
      <c r="C743" s="68"/>
      <c r="D743" s="80"/>
      <c r="E743" s="88"/>
      <c r="F743" s="94"/>
      <c r="G743" s="94"/>
      <c r="H743" s="107"/>
      <c r="I743" s="113"/>
    </row>
    <row r="744" spans="1:9" ht="12.6" customHeight="1">
      <c r="A744" s="46"/>
      <c r="B744" s="56"/>
      <c r="C744" s="67"/>
      <c r="D744" s="81"/>
      <c r="E744" s="61"/>
      <c r="F744" s="93"/>
      <c r="G744" s="93"/>
      <c r="H744" s="148"/>
      <c r="I744" s="114"/>
    </row>
    <row r="745" spans="1:9" ht="12.6" customHeight="1">
      <c r="A745" s="47"/>
      <c r="B745" s="57"/>
      <c r="C745" s="124"/>
      <c r="D745" s="78"/>
      <c r="E745" s="88"/>
      <c r="F745" s="94"/>
      <c r="G745" s="94"/>
      <c r="H745" s="107"/>
      <c r="I745" s="113"/>
    </row>
    <row r="746" spans="1:9" ht="12.6" customHeight="1">
      <c r="A746" s="46"/>
      <c r="B746" s="56"/>
      <c r="C746" s="125"/>
      <c r="D746" s="81"/>
      <c r="E746" s="61"/>
      <c r="F746" s="93"/>
      <c r="G746" s="93"/>
      <c r="H746" s="140"/>
      <c r="I746" s="114"/>
    </row>
    <row r="747" spans="1:9" ht="12.6" customHeight="1">
      <c r="A747" s="47"/>
      <c r="B747" s="57"/>
      <c r="C747" s="68"/>
      <c r="D747" s="78"/>
      <c r="E747" s="88"/>
      <c r="F747" s="94"/>
      <c r="G747" s="94"/>
      <c r="H747" s="107"/>
      <c r="I747" s="113"/>
    </row>
    <row r="748" spans="1:9" ht="12.6" customHeight="1">
      <c r="A748" s="46"/>
      <c r="B748" s="56"/>
      <c r="C748" s="67"/>
      <c r="D748" s="81"/>
      <c r="E748" s="61"/>
      <c r="F748" s="93"/>
      <c r="G748" s="93"/>
      <c r="H748" s="148"/>
      <c r="I748" s="114"/>
    </row>
    <row r="749" spans="1:9" ht="12.6" customHeight="1">
      <c r="A749" s="47"/>
      <c r="B749" s="57"/>
      <c r="C749" s="68"/>
      <c r="D749" s="78"/>
      <c r="E749" s="88"/>
      <c r="F749" s="94"/>
      <c r="G749" s="94"/>
      <c r="H749" s="107"/>
      <c r="I749" s="113"/>
    </row>
    <row r="750" spans="1:9" ht="12.6" customHeight="1">
      <c r="A750" s="46"/>
      <c r="B750" s="56"/>
      <c r="C750" s="67"/>
      <c r="D750" s="81"/>
      <c r="E750" s="61"/>
      <c r="F750" s="93"/>
      <c r="G750" s="93"/>
      <c r="H750" s="148"/>
      <c r="I750" s="114"/>
    </row>
    <row r="751" spans="1:9" ht="12.6" customHeight="1">
      <c r="A751" s="47"/>
      <c r="B751" s="57"/>
      <c r="C751" s="68"/>
      <c r="D751" s="78"/>
      <c r="E751" s="88"/>
      <c r="F751" s="94"/>
      <c r="G751" s="94"/>
      <c r="H751" s="107"/>
      <c r="I751" s="113"/>
    </row>
    <row r="752" spans="1:9" ht="12.6" customHeight="1">
      <c r="A752" s="46"/>
      <c r="B752" s="56"/>
      <c r="C752" s="67"/>
      <c r="D752" s="81"/>
      <c r="E752" s="61"/>
      <c r="F752" s="93"/>
      <c r="G752" s="93"/>
      <c r="H752" s="148"/>
      <c r="I752" s="114"/>
    </row>
    <row r="753" spans="1:9" ht="12.6" customHeight="1">
      <c r="A753" s="47"/>
      <c r="B753" s="57"/>
      <c r="C753" s="68"/>
      <c r="D753" s="78"/>
      <c r="E753" s="88"/>
      <c r="F753" s="94"/>
      <c r="G753" s="94"/>
      <c r="H753" s="107"/>
      <c r="I753" s="113"/>
    </row>
    <row r="754" spans="1:9" ht="12.6" customHeight="1">
      <c r="A754" s="46"/>
      <c r="B754" s="56"/>
      <c r="C754" s="67"/>
      <c r="D754" s="81"/>
      <c r="E754" s="61"/>
      <c r="F754" s="93"/>
      <c r="G754" s="93"/>
      <c r="H754" s="108"/>
      <c r="I754" s="114"/>
    </row>
    <row r="755" spans="1:9" ht="12.6" customHeight="1">
      <c r="A755" s="47"/>
      <c r="B755" s="57"/>
      <c r="C755" s="68"/>
      <c r="D755" s="78"/>
      <c r="E755" s="88"/>
      <c r="F755" s="94"/>
      <c r="G755" s="94"/>
      <c r="H755" s="107"/>
      <c r="I755" s="113"/>
    </row>
    <row r="756" spans="1:9" ht="12.6" customHeight="1">
      <c r="A756" s="46"/>
      <c r="B756" s="56"/>
      <c r="C756" s="67"/>
      <c r="D756" s="79"/>
      <c r="E756" s="61"/>
      <c r="F756" s="93"/>
      <c r="G756" s="93"/>
      <c r="H756" s="108"/>
      <c r="I756" s="114"/>
    </row>
    <row r="757" spans="1:9" ht="12.6" customHeight="1">
      <c r="A757" s="47"/>
      <c r="B757" s="57"/>
      <c r="C757" s="68"/>
      <c r="D757" s="80"/>
      <c r="E757" s="88"/>
      <c r="F757" s="94"/>
      <c r="G757" s="94"/>
      <c r="H757" s="107"/>
      <c r="I757" s="113"/>
    </row>
    <row r="758" spans="1:9" ht="12.6" customHeight="1">
      <c r="A758" s="46"/>
      <c r="B758" s="56"/>
      <c r="C758" s="67"/>
      <c r="D758" s="81"/>
      <c r="E758" s="61"/>
      <c r="F758" s="93"/>
      <c r="G758" s="93"/>
      <c r="H758" s="108"/>
      <c r="I758" s="114"/>
    </row>
    <row r="759" spans="1:9" ht="12.6" customHeight="1">
      <c r="A759" s="47"/>
      <c r="B759" s="57"/>
      <c r="C759" s="68"/>
      <c r="D759" s="78"/>
      <c r="E759" s="88"/>
      <c r="F759" s="94"/>
      <c r="G759" s="94"/>
      <c r="H759" s="107"/>
      <c r="I759" s="113"/>
    </row>
    <row r="760" spans="1:9" ht="12.6" customHeight="1">
      <c r="A760" s="46"/>
      <c r="B760" s="56"/>
      <c r="C760" s="67"/>
      <c r="D760" s="81"/>
      <c r="E760" s="61"/>
      <c r="F760" s="93"/>
      <c r="G760" s="93"/>
      <c r="H760" s="108"/>
      <c r="I760" s="114"/>
    </row>
    <row r="761" spans="1:9" ht="12.6" customHeight="1">
      <c r="A761" s="47"/>
      <c r="B761" s="57"/>
      <c r="C761" s="68"/>
      <c r="D761" s="78"/>
      <c r="E761" s="88"/>
      <c r="F761" s="94"/>
      <c r="G761" s="94"/>
      <c r="H761" s="107"/>
      <c r="I761" s="113"/>
    </row>
    <row r="762" spans="1:9" ht="12.6" customHeight="1">
      <c r="A762" s="46"/>
      <c r="B762" s="56"/>
      <c r="C762" s="67"/>
      <c r="D762" s="81"/>
      <c r="E762" s="61"/>
      <c r="F762" s="93"/>
      <c r="G762" s="93"/>
      <c r="H762" s="108"/>
      <c r="I762" s="114"/>
    </row>
    <row r="763" spans="1:9" ht="12.6" customHeight="1">
      <c r="A763" s="47"/>
      <c r="B763" s="57"/>
      <c r="C763" s="68"/>
      <c r="D763" s="78"/>
      <c r="E763" s="88"/>
      <c r="F763" s="94"/>
      <c r="G763" s="94"/>
      <c r="H763" s="107"/>
      <c r="I763" s="113"/>
    </row>
    <row r="764" spans="1:9" ht="12.6" customHeight="1">
      <c r="A764" s="46"/>
      <c r="B764" s="56"/>
      <c r="C764" s="67"/>
      <c r="D764" s="81"/>
      <c r="E764" s="61"/>
      <c r="F764" s="93"/>
      <c r="G764" s="93"/>
      <c r="H764" s="108"/>
      <c r="I764" s="114"/>
    </row>
    <row r="765" spans="1:9" ht="12.6" customHeight="1">
      <c r="A765" s="47"/>
      <c r="B765" s="57"/>
      <c r="C765" s="68"/>
      <c r="D765" s="80"/>
      <c r="E765" s="88"/>
      <c r="F765" s="94"/>
      <c r="G765" s="94"/>
      <c r="H765" s="107"/>
      <c r="I765" s="113"/>
    </row>
    <row r="766" spans="1:9" ht="12.6" customHeight="1">
      <c r="A766" s="46"/>
      <c r="B766" s="56"/>
      <c r="C766" s="67"/>
      <c r="D766" s="81"/>
      <c r="E766" s="61"/>
      <c r="F766" s="93"/>
      <c r="G766" s="93"/>
      <c r="H766" s="108"/>
      <c r="I766" s="114"/>
    </row>
    <row r="767" spans="1:9" ht="12.6" customHeight="1">
      <c r="A767" s="47"/>
      <c r="B767" s="57"/>
      <c r="C767" s="68"/>
      <c r="D767" s="78"/>
      <c r="E767" s="88"/>
      <c r="F767" s="94"/>
      <c r="G767" s="94"/>
      <c r="H767" s="107"/>
      <c r="I767" s="113"/>
    </row>
    <row r="768" spans="1:9" ht="12.6" customHeight="1">
      <c r="A768" s="46"/>
      <c r="B768" s="56"/>
      <c r="C768" s="67"/>
      <c r="D768" s="81"/>
      <c r="E768" s="61"/>
      <c r="F768" s="93"/>
      <c r="G768" s="93"/>
      <c r="H768" s="108"/>
      <c r="I768" s="114"/>
    </row>
    <row r="769" spans="1:9" ht="12.6" customHeight="1">
      <c r="A769" s="47"/>
      <c r="B769" s="57"/>
      <c r="C769" s="68"/>
      <c r="D769" s="78"/>
      <c r="E769" s="88"/>
      <c r="F769" s="94"/>
      <c r="G769" s="94"/>
      <c r="H769" s="107"/>
      <c r="I769" s="113"/>
    </row>
    <row r="770" spans="1:9" ht="12.6" customHeight="1">
      <c r="A770" s="46"/>
      <c r="B770" s="56"/>
      <c r="C770" s="67"/>
      <c r="D770" s="81"/>
      <c r="E770" s="61"/>
      <c r="F770" s="93"/>
      <c r="G770" s="93"/>
      <c r="H770" s="108"/>
      <c r="I770" s="114"/>
    </row>
    <row r="771" spans="1:9" ht="12.6" customHeight="1">
      <c r="A771" s="47"/>
      <c r="B771" s="57"/>
      <c r="C771" s="68"/>
      <c r="D771" s="78"/>
      <c r="E771" s="88"/>
      <c r="F771" s="94"/>
      <c r="G771" s="94"/>
      <c r="H771" s="107"/>
      <c r="I771" s="113"/>
    </row>
    <row r="772" spans="1:9" ht="12.6" customHeight="1">
      <c r="A772" s="46"/>
      <c r="B772" s="56"/>
      <c r="C772" s="67"/>
      <c r="D772" s="81"/>
      <c r="E772" s="61"/>
      <c r="F772" s="93"/>
      <c r="G772" s="93"/>
      <c r="H772" s="108"/>
      <c r="I772" s="114"/>
    </row>
    <row r="773" spans="1:9" ht="12.6" customHeight="1">
      <c r="A773" s="47"/>
      <c r="B773" s="57"/>
      <c r="C773" s="68"/>
      <c r="D773" s="78"/>
      <c r="E773" s="88"/>
      <c r="F773" s="94"/>
      <c r="G773" s="94"/>
      <c r="H773" s="107"/>
      <c r="I773" s="113"/>
    </row>
    <row r="774" spans="1:9" ht="12.6" customHeight="1">
      <c r="A774" s="46"/>
      <c r="B774" s="56"/>
      <c r="C774" s="67"/>
      <c r="D774" s="81"/>
      <c r="E774" s="61"/>
      <c r="F774" s="93"/>
      <c r="G774" s="93"/>
      <c r="H774" s="108"/>
      <c r="I774" s="114"/>
    </row>
    <row r="775" spans="1:9" ht="12.6" customHeight="1">
      <c r="A775" s="47"/>
      <c r="B775" s="57"/>
      <c r="C775" s="68"/>
      <c r="D775" s="78"/>
      <c r="E775" s="88"/>
      <c r="F775" s="94"/>
      <c r="G775" s="94"/>
      <c r="H775" s="107"/>
      <c r="I775" s="113"/>
    </row>
    <row r="776" spans="1:9" ht="12.6" customHeight="1">
      <c r="A776" s="46"/>
      <c r="B776" s="56"/>
      <c r="C776" s="67"/>
      <c r="D776" s="81"/>
      <c r="E776" s="61"/>
      <c r="F776" s="93"/>
      <c r="G776" s="93"/>
      <c r="H776" s="108"/>
      <c r="I776" s="114"/>
    </row>
    <row r="777" spans="1:9" ht="12.6" customHeight="1">
      <c r="A777" s="47"/>
      <c r="B777" s="57"/>
      <c r="C777" s="68"/>
      <c r="D777" s="78"/>
      <c r="E777" s="88"/>
      <c r="F777" s="94"/>
      <c r="G777" s="94"/>
      <c r="H777" s="107"/>
      <c r="I777" s="113"/>
    </row>
    <row r="778" spans="1:9" ht="12.6" customHeight="1">
      <c r="A778" s="46"/>
      <c r="B778" s="62" t="s">
        <v>24</v>
      </c>
      <c r="C778" s="67"/>
      <c r="D778" s="81"/>
      <c r="E778" s="61"/>
      <c r="F778" s="93"/>
      <c r="G778" s="93"/>
      <c r="H778" s="108"/>
      <c r="I778" s="114"/>
    </row>
    <row r="779" spans="1:9" ht="12.6" customHeight="1">
      <c r="A779" s="47"/>
      <c r="B779" s="57"/>
      <c r="C779" s="68"/>
      <c r="D779" s="78"/>
      <c r="E779" s="88"/>
      <c r="F779" s="94"/>
      <c r="G779" s="94"/>
      <c r="H779" s="107"/>
      <c r="I779" s="113"/>
    </row>
    <row r="780" spans="1:9" ht="12.6" customHeight="1">
      <c r="A780" s="46"/>
      <c r="B780" s="62" t="s">
        <v>149</v>
      </c>
      <c r="C780" s="67"/>
      <c r="D780" s="81"/>
      <c r="E780" s="61"/>
      <c r="F780" s="93"/>
      <c r="G780" s="93"/>
      <c r="H780" s="108"/>
      <c r="I780" s="114"/>
    </row>
    <row r="781" spans="1:9" ht="12.6" customHeight="1">
      <c r="A781" s="47"/>
      <c r="B781" s="57"/>
      <c r="C781" s="68"/>
      <c r="D781" s="78"/>
      <c r="E781" s="88"/>
      <c r="F781" s="94"/>
      <c r="G781" s="94"/>
      <c r="H781" s="107"/>
      <c r="I781" s="113"/>
    </row>
    <row r="782" spans="1:9" ht="12.6" customHeight="1">
      <c r="A782" s="50"/>
      <c r="B782" s="52"/>
      <c r="C782" s="76"/>
      <c r="D782" s="85"/>
      <c r="E782" s="91"/>
      <c r="F782" s="99"/>
      <c r="G782" s="99"/>
      <c r="H782" s="111"/>
      <c r="I782" s="119"/>
    </row>
    <row r="783" spans="1:9" ht="12.6" customHeight="1">
      <c r="A783" s="45"/>
      <c r="B783" s="38"/>
      <c r="C783" s="66"/>
      <c r="D783" s="78"/>
      <c r="E783" s="88"/>
      <c r="F783" s="92"/>
      <c r="G783" s="92"/>
      <c r="H783" s="107"/>
      <c r="I783" s="113"/>
    </row>
    <row r="784" spans="1:9" ht="12.6" customHeight="1">
      <c r="A784" s="46"/>
      <c r="B784" s="56" t="str">
        <v>代価-19　掲示板撤去</v>
      </c>
      <c r="C784" s="125"/>
      <c r="D784" s="79"/>
      <c r="E784" s="61"/>
      <c r="F784" s="93"/>
      <c r="G784" s="93"/>
      <c r="H784" s="108"/>
      <c r="I784" s="143"/>
    </row>
    <row r="785" spans="1:9" ht="12.6" customHeight="1">
      <c r="A785" s="47"/>
      <c r="B785" s="152"/>
      <c r="C785" s="150" t="s">
        <v>139</v>
      </c>
      <c r="D785" s="191"/>
      <c r="E785" s="88"/>
      <c r="F785" s="206"/>
      <c r="G785" s="94"/>
      <c r="H785" s="253"/>
      <c r="I785" s="113"/>
    </row>
    <row r="786" spans="1:9" ht="12.6" customHeight="1">
      <c r="A786" s="132"/>
      <c r="B786" s="60" t="s">
        <v>182</v>
      </c>
      <c r="C786" s="162" t="s">
        <v>469</v>
      </c>
      <c r="D786" s="256">
        <v>1.41</v>
      </c>
      <c r="E786" s="61" t="s">
        <v>166</v>
      </c>
      <c r="F786" s="207"/>
      <c r="G786" s="93"/>
      <c r="H786" s="135"/>
      <c r="I786" s="114"/>
    </row>
    <row r="787" spans="1:9" ht="12.6" customHeight="1">
      <c r="A787" s="149"/>
      <c r="B787" s="152"/>
      <c r="C787" s="150"/>
      <c r="D787" s="191"/>
      <c r="E787" s="88"/>
      <c r="F787" s="206"/>
      <c r="G787" s="94"/>
      <c r="H787" s="253"/>
      <c r="I787" s="113"/>
    </row>
    <row r="788" spans="1:9" ht="12.6" customHeight="1">
      <c r="A788" s="133"/>
      <c r="B788" s="60"/>
      <c r="C788" s="162"/>
      <c r="D788" s="192"/>
      <c r="E788" s="61"/>
      <c r="F788" s="207"/>
      <c r="G788" s="93"/>
      <c r="H788" s="135"/>
      <c r="I788" s="114"/>
    </row>
    <row r="789" spans="1:9" ht="12.6" customHeight="1">
      <c r="A789" s="47"/>
      <c r="B789" s="152"/>
      <c r="C789" s="186"/>
      <c r="D789" s="193"/>
      <c r="E789" s="88"/>
      <c r="F789" s="206"/>
      <c r="G789" s="94"/>
      <c r="H789" s="253"/>
      <c r="I789" s="113"/>
    </row>
    <row r="790" spans="1:9" ht="12.6" customHeight="1">
      <c r="A790" s="133"/>
      <c r="B790" s="60"/>
      <c r="C790" s="155"/>
      <c r="D790" s="192"/>
      <c r="E790" s="61"/>
      <c r="F790" s="207"/>
      <c r="G790" s="93"/>
      <c r="H790" s="135"/>
      <c r="I790" s="114"/>
    </row>
    <row r="791" spans="1:9" ht="12.6" customHeight="1">
      <c r="A791" s="47"/>
      <c r="B791" s="152"/>
      <c r="C791" s="186"/>
      <c r="D791" s="193"/>
      <c r="E791" s="88"/>
      <c r="F791" s="206"/>
      <c r="G791" s="94"/>
      <c r="H791" s="253"/>
      <c r="I791" s="113"/>
    </row>
    <row r="792" spans="1:9" ht="12.6" customHeight="1">
      <c r="A792" s="46"/>
      <c r="B792" s="153"/>
      <c r="C792" s="162"/>
      <c r="D792" s="192"/>
      <c r="E792" s="61"/>
      <c r="F792" s="207"/>
      <c r="G792" s="93"/>
      <c r="H792" s="135"/>
      <c r="I792" s="114"/>
    </row>
    <row r="793" spans="1:9" ht="12.6" customHeight="1">
      <c r="A793" s="47"/>
      <c r="B793" s="57"/>
      <c r="C793" s="68"/>
      <c r="D793" s="78"/>
      <c r="E793" s="88"/>
      <c r="F793" s="94"/>
      <c r="G793" s="94"/>
      <c r="H793" s="107"/>
      <c r="I793" s="113"/>
    </row>
    <row r="794" spans="1:9" ht="12.6" customHeight="1">
      <c r="A794" s="46"/>
      <c r="B794" s="56"/>
      <c r="C794" s="67"/>
      <c r="D794" s="81"/>
      <c r="E794" s="61"/>
      <c r="F794" s="93"/>
      <c r="G794" s="93"/>
      <c r="H794" s="140"/>
      <c r="I794" s="114"/>
    </row>
    <row r="795" spans="1:9" ht="12.6" customHeight="1">
      <c r="A795" s="47"/>
      <c r="B795" s="57"/>
      <c r="C795" s="68"/>
      <c r="D795" s="80"/>
      <c r="E795" s="88"/>
      <c r="F795" s="94"/>
      <c r="G795" s="94"/>
      <c r="H795" s="107"/>
      <c r="I795" s="113"/>
    </row>
    <row r="796" spans="1:9" ht="12.6" customHeight="1">
      <c r="A796" s="46"/>
      <c r="B796" s="56"/>
      <c r="C796" s="67"/>
      <c r="D796" s="81"/>
      <c r="E796" s="61"/>
      <c r="F796" s="93"/>
      <c r="G796" s="93"/>
      <c r="H796" s="148"/>
      <c r="I796" s="114"/>
    </row>
    <row r="797" spans="1:9" ht="12.6" customHeight="1">
      <c r="A797" s="47"/>
      <c r="B797" s="57"/>
      <c r="C797" s="124"/>
      <c r="D797" s="78"/>
      <c r="E797" s="88"/>
      <c r="F797" s="94"/>
      <c r="G797" s="94"/>
      <c r="H797" s="107"/>
      <c r="I797" s="113"/>
    </row>
    <row r="798" spans="1:9" ht="12.6" customHeight="1">
      <c r="A798" s="46"/>
      <c r="B798" s="56"/>
      <c r="C798" s="125"/>
      <c r="D798" s="81"/>
      <c r="E798" s="61"/>
      <c r="F798" s="93"/>
      <c r="G798" s="93"/>
      <c r="H798" s="140"/>
      <c r="I798" s="114"/>
    </row>
    <row r="799" spans="1:9" ht="12.6" customHeight="1">
      <c r="A799" s="47"/>
      <c r="B799" s="57"/>
      <c r="C799" s="68"/>
      <c r="D799" s="78"/>
      <c r="E799" s="88"/>
      <c r="F799" s="94"/>
      <c r="G799" s="94"/>
      <c r="H799" s="107"/>
      <c r="I799" s="113"/>
    </row>
    <row r="800" spans="1:9" ht="12.6" customHeight="1">
      <c r="A800" s="46"/>
      <c r="B800" s="56"/>
      <c r="C800" s="67"/>
      <c r="D800" s="81"/>
      <c r="E800" s="61"/>
      <c r="F800" s="93"/>
      <c r="G800" s="93"/>
      <c r="H800" s="148"/>
      <c r="I800" s="114"/>
    </row>
    <row r="801" spans="1:9" ht="12.6" customHeight="1">
      <c r="A801" s="47"/>
      <c r="B801" s="57"/>
      <c r="C801" s="68"/>
      <c r="D801" s="78"/>
      <c r="E801" s="88"/>
      <c r="F801" s="94"/>
      <c r="G801" s="94"/>
      <c r="H801" s="107"/>
      <c r="I801" s="113"/>
    </row>
    <row r="802" spans="1:9" ht="12.6" customHeight="1">
      <c r="A802" s="46"/>
      <c r="B802" s="56"/>
      <c r="C802" s="67"/>
      <c r="D802" s="81"/>
      <c r="E802" s="61"/>
      <c r="F802" s="93"/>
      <c r="G802" s="93"/>
      <c r="H802" s="148"/>
      <c r="I802" s="114"/>
    </row>
    <row r="803" spans="1:9" ht="12.6" customHeight="1">
      <c r="A803" s="47"/>
      <c r="B803" s="57"/>
      <c r="C803" s="68"/>
      <c r="D803" s="78"/>
      <c r="E803" s="88"/>
      <c r="F803" s="94"/>
      <c r="G803" s="94"/>
      <c r="H803" s="107"/>
      <c r="I803" s="113"/>
    </row>
    <row r="804" spans="1:9" ht="12.6" customHeight="1">
      <c r="A804" s="46"/>
      <c r="B804" s="56"/>
      <c r="C804" s="67"/>
      <c r="D804" s="81"/>
      <c r="E804" s="61"/>
      <c r="F804" s="93"/>
      <c r="G804" s="93"/>
      <c r="H804" s="148"/>
      <c r="I804" s="114"/>
    </row>
    <row r="805" spans="1:9" ht="12.6" customHeight="1">
      <c r="A805" s="47"/>
      <c r="B805" s="57"/>
      <c r="C805" s="68"/>
      <c r="D805" s="78"/>
      <c r="E805" s="88"/>
      <c r="F805" s="94"/>
      <c r="G805" s="94"/>
      <c r="H805" s="107"/>
      <c r="I805" s="113"/>
    </row>
    <row r="806" spans="1:9" ht="12.6" customHeight="1">
      <c r="A806" s="46"/>
      <c r="B806" s="56"/>
      <c r="C806" s="67"/>
      <c r="D806" s="81"/>
      <c r="E806" s="61"/>
      <c r="F806" s="93"/>
      <c r="G806" s="93"/>
      <c r="H806" s="108"/>
      <c r="I806" s="114"/>
    </row>
    <row r="807" spans="1:9" ht="12.6" customHeight="1">
      <c r="A807" s="47"/>
      <c r="B807" s="57"/>
      <c r="C807" s="68"/>
      <c r="D807" s="78"/>
      <c r="E807" s="88"/>
      <c r="F807" s="94"/>
      <c r="G807" s="94"/>
      <c r="H807" s="107"/>
      <c r="I807" s="113"/>
    </row>
    <row r="808" spans="1:9" ht="12.6" customHeight="1">
      <c r="A808" s="46"/>
      <c r="B808" s="56"/>
      <c r="C808" s="67"/>
      <c r="D808" s="79"/>
      <c r="E808" s="61"/>
      <c r="F808" s="93"/>
      <c r="G808" s="93"/>
      <c r="H808" s="108"/>
      <c r="I808" s="114"/>
    </row>
    <row r="809" spans="1:9" ht="12.6" customHeight="1">
      <c r="A809" s="47"/>
      <c r="B809" s="57"/>
      <c r="C809" s="68"/>
      <c r="D809" s="80"/>
      <c r="E809" s="88"/>
      <c r="F809" s="94"/>
      <c r="G809" s="94"/>
      <c r="H809" s="107"/>
      <c r="I809" s="113"/>
    </row>
    <row r="810" spans="1:9" ht="12.6" customHeight="1">
      <c r="A810" s="46"/>
      <c r="B810" s="56"/>
      <c r="C810" s="67"/>
      <c r="D810" s="81"/>
      <c r="E810" s="61"/>
      <c r="F810" s="93"/>
      <c r="G810" s="93"/>
      <c r="H810" s="108"/>
      <c r="I810" s="114"/>
    </row>
    <row r="811" spans="1:9" ht="12.6" customHeight="1">
      <c r="A811" s="47"/>
      <c r="B811" s="57"/>
      <c r="C811" s="68"/>
      <c r="D811" s="78"/>
      <c r="E811" s="88"/>
      <c r="F811" s="94"/>
      <c r="G811" s="94"/>
      <c r="H811" s="107"/>
      <c r="I811" s="113"/>
    </row>
    <row r="812" spans="1:9" ht="12.6" customHeight="1">
      <c r="A812" s="46"/>
      <c r="B812" s="56"/>
      <c r="C812" s="67"/>
      <c r="D812" s="81"/>
      <c r="E812" s="61"/>
      <c r="F812" s="93"/>
      <c r="G812" s="93"/>
      <c r="H812" s="108"/>
      <c r="I812" s="114"/>
    </row>
    <row r="813" spans="1:9" ht="12.6" customHeight="1">
      <c r="A813" s="47"/>
      <c r="B813" s="57"/>
      <c r="C813" s="68"/>
      <c r="D813" s="78"/>
      <c r="E813" s="88"/>
      <c r="F813" s="94"/>
      <c r="G813" s="94"/>
      <c r="H813" s="107"/>
      <c r="I813" s="113"/>
    </row>
    <row r="814" spans="1:9" ht="12.6" customHeight="1">
      <c r="A814" s="46"/>
      <c r="B814" s="56"/>
      <c r="C814" s="67"/>
      <c r="D814" s="81"/>
      <c r="E814" s="61"/>
      <c r="F814" s="93"/>
      <c r="G814" s="93"/>
      <c r="H814" s="108"/>
      <c r="I814" s="114"/>
    </row>
    <row r="815" spans="1:9" ht="12.6" customHeight="1">
      <c r="A815" s="47"/>
      <c r="B815" s="57"/>
      <c r="C815" s="68"/>
      <c r="D815" s="78"/>
      <c r="E815" s="88"/>
      <c r="F815" s="94"/>
      <c r="G815" s="94"/>
      <c r="H815" s="107"/>
      <c r="I815" s="113"/>
    </row>
    <row r="816" spans="1:9" ht="12.6" customHeight="1">
      <c r="A816" s="46"/>
      <c r="B816" s="56"/>
      <c r="C816" s="67"/>
      <c r="D816" s="81"/>
      <c r="E816" s="61"/>
      <c r="F816" s="93"/>
      <c r="G816" s="93"/>
      <c r="H816" s="108"/>
      <c r="I816" s="114"/>
    </row>
    <row r="817" spans="1:9" ht="12.6" customHeight="1">
      <c r="A817" s="47"/>
      <c r="B817" s="57"/>
      <c r="C817" s="68"/>
      <c r="D817" s="80"/>
      <c r="E817" s="88"/>
      <c r="F817" s="94"/>
      <c r="G817" s="94"/>
      <c r="H817" s="107"/>
      <c r="I817" s="113"/>
    </row>
    <row r="818" spans="1:9" ht="12.6" customHeight="1">
      <c r="A818" s="46"/>
      <c r="B818" s="56"/>
      <c r="C818" s="67"/>
      <c r="D818" s="81"/>
      <c r="E818" s="61"/>
      <c r="F818" s="93"/>
      <c r="G818" s="93"/>
      <c r="H818" s="108"/>
      <c r="I818" s="114"/>
    </row>
    <row r="819" spans="1:9" ht="12.6" customHeight="1">
      <c r="A819" s="47"/>
      <c r="B819" s="57"/>
      <c r="C819" s="68"/>
      <c r="D819" s="78"/>
      <c r="E819" s="88"/>
      <c r="F819" s="94"/>
      <c r="G819" s="94"/>
      <c r="H819" s="107"/>
      <c r="I819" s="113"/>
    </row>
    <row r="820" spans="1:9" ht="12.6" customHeight="1">
      <c r="A820" s="46"/>
      <c r="B820" s="56"/>
      <c r="C820" s="67"/>
      <c r="D820" s="81"/>
      <c r="E820" s="61"/>
      <c r="F820" s="93"/>
      <c r="G820" s="93"/>
      <c r="H820" s="108"/>
      <c r="I820" s="114"/>
    </row>
    <row r="821" spans="1:9" ht="12.6" customHeight="1">
      <c r="A821" s="47"/>
      <c r="B821" s="57"/>
      <c r="C821" s="68"/>
      <c r="D821" s="78"/>
      <c r="E821" s="88"/>
      <c r="F821" s="94"/>
      <c r="G821" s="94"/>
      <c r="H821" s="107"/>
      <c r="I821" s="113"/>
    </row>
    <row r="822" spans="1:9" ht="12.6" customHeight="1">
      <c r="A822" s="46"/>
      <c r="B822" s="56"/>
      <c r="C822" s="67"/>
      <c r="D822" s="81"/>
      <c r="E822" s="61"/>
      <c r="F822" s="93"/>
      <c r="G822" s="93"/>
      <c r="H822" s="108"/>
      <c r="I822" s="114"/>
    </row>
    <row r="823" spans="1:9" ht="12.6" customHeight="1">
      <c r="A823" s="47"/>
      <c r="B823" s="57"/>
      <c r="C823" s="68"/>
      <c r="D823" s="78"/>
      <c r="E823" s="88"/>
      <c r="F823" s="94"/>
      <c r="G823" s="94"/>
      <c r="H823" s="107"/>
      <c r="I823" s="113"/>
    </row>
    <row r="824" spans="1:9" ht="12.6" customHeight="1">
      <c r="A824" s="46"/>
      <c r="B824" s="56"/>
      <c r="C824" s="67"/>
      <c r="D824" s="81"/>
      <c r="E824" s="61"/>
      <c r="F824" s="93"/>
      <c r="G824" s="93"/>
      <c r="H824" s="108"/>
      <c r="I824" s="114"/>
    </row>
    <row r="825" spans="1:9" ht="12.6" customHeight="1">
      <c r="A825" s="47"/>
      <c r="B825" s="57"/>
      <c r="C825" s="68"/>
      <c r="D825" s="78"/>
      <c r="E825" s="88"/>
      <c r="F825" s="94"/>
      <c r="G825" s="94"/>
      <c r="H825" s="107"/>
      <c r="I825" s="113"/>
    </row>
    <row r="826" spans="1:9" ht="12.6" customHeight="1">
      <c r="A826" s="46"/>
      <c r="B826" s="56"/>
      <c r="C826" s="67"/>
      <c r="D826" s="81"/>
      <c r="E826" s="61"/>
      <c r="F826" s="93"/>
      <c r="G826" s="93"/>
      <c r="H826" s="108"/>
      <c r="I826" s="114"/>
    </row>
    <row r="827" spans="1:9" ht="12.6" customHeight="1">
      <c r="A827" s="47"/>
      <c r="B827" s="57"/>
      <c r="C827" s="68"/>
      <c r="D827" s="78"/>
      <c r="E827" s="88"/>
      <c r="F827" s="94"/>
      <c r="G827" s="94"/>
      <c r="H827" s="107"/>
      <c r="I827" s="113"/>
    </row>
    <row r="828" spans="1:9" ht="12.6" customHeight="1">
      <c r="A828" s="46"/>
      <c r="B828" s="56"/>
      <c r="C828" s="67"/>
      <c r="D828" s="81"/>
      <c r="E828" s="61"/>
      <c r="F828" s="93"/>
      <c r="G828" s="93"/>
      <c r="H828" s="108"/>
      <c r="I828" s="114"/>
    </row>
    <row r="829" spans="1:9" ht="12.6" customHeight="1">
      <c r="A829" s="47"/>
      <c r="B829" s="57"/>
      <c r="C829" s="68"/>
      <c r="D829" s="78"/>
      <c r="E829" s="88"/>
      <c r="F829" s="94"/>
      <c r="G829" s="94"/>
      <c r="H829" s="107"/>
      <c r="I829" s="113"/>
    </row>
    <row r="830" spans="1:9" ht="12.6" customHeight="1">
      <c r="A830" s="46"/>
      <c r="B830" s="62" t="s">
        <v>24</v>
      </c>
      <c r="C830" s="67"/>
      <c r="D830" s="81"/>
      <c r="E830" s="61"/>
      <c r="F830" s="93"/>
      <c r="G830" s="93"/>
      <c r="H830" s="108"/>
      <c r="I830" s="114"/>
    </row>
    <row r="831" spans="1:9" ht="12.6" customHeight="1">
      <c r="A831" s="47"/>
      <c r="B831" s="57"/>
      <c r="C831" s="68"/>
      <c r="D831" s="78"/>
      <c r="E831" s="88"/>
      <c r="F831" s="94"/>
      <c r="G831" s="94"/>
      <c r="H831" s="107"/>
      <c r="I831" s="113"/>
    </row>
    <row r="832" spans="1:9" ht="12.6" customHeight="1">
      <c r="A832" s="46"/>
      <c r="B832" s="62" t="s">
        <v>149</v>
      </c>
      <c r="C832" s="67"/>
      <c r="D832" s="81"/>
      <c r="E832" s="61"/>
      <c r="F832" s="93"/>
      <c r="G832" s="93"/>
      <c r="H832" s="108"/>
      <c r="I832" s="114"/>
    </row>
    <row r="833" spans="1:9" ht="12.6" customHeight="1">
      <c r="A833" s="47"/>
      <c r="B833" s="57"/>
      <c r="C833" s="68"/>
      <c r="D833" s="78"/>
      <c r="E833" s="88"/>
      <c r="F833" s="94"/>
      <c r="G833" s="94"/>
      <c r="H833" s="107"/>
      <c r="I833" s="113"/>
    </row>
    <row r="834" spans="1:9" ht="12.6" customHeight="1">
      <c r="A834" s="50"/>
      <c r="B834" s="52"/>
      <c r="C834" s="76"/>
      <c r="D834" s="85"/>
      <c r="E834" s="91"/>
      <c r="F834" s="99"/>
      <c r="G834" s="99"/>
      <c r="H834" s="111"/>
      <c r="I834" s="119"/>
    </row>
    <row r="835" spans="1:9" ht="12.6" customHeight="1">
      <c r="A835" s="45"/>
      <c r="B835" s="38"/>
      <c r="C835" s="66"/>
      <c r="D835" s="78"/>
      <c r="E835" s="88"/>
      <c r="F835" s="92"/>
      <c r="G835" s="92"/>
      <c r="H835" s="107"/>
      <c r="I835" s="113"/>
    </row>
    <row r="836" spans="1:9" ht="12.6" customHeight="1">
      <c r="A836" s="46"/>
      <c r="B836" s="56" t="str">
        <v>代価-20　フェンス撤去</v>
      </c>
      <c r="C836" s="125" t="s">
        <v>174</v>
      </c>
      <c r="D836" s="79"/>
      <c r="E836" s="61"/>
      <c r="F836" s="93"/>
      <c r="G836" s="93"/>
      <c r="H836" s="108"/>
      <c r="I836" s="143"/>
    </row>
    <row r="837" spans="1:9" ht="12.6" customHeight="1">
      <c r="A837" s="47"/>
      <c r="B837" s="152"/>
      <c r="C837" s="150"/>
      <c r="D837" s="191"/>
      <c r="E837" s="88"/>
      <c r="F837" s="206"/>
      <c r="G837" s="94"/>
      <c r="H837" s="107"/>
      <c r="I837" s="113"/>
    </row>
    <row r="838" spans="1:9" ht="12.6" customHeight="1">
      <c r="A838" s="132"/>
      <c r="B838" s="60" t="s">
        <v>447</v>
      </c>
      <c r="C838" s="155"/>
      <c r="D838" s="256">
        <v>0.14000000000000001</v>
      </c>
      <c r="E838" s="61" t="s">
        <v>395</v>
      </c>
      <c r="F838" s="207"/>
      <c r="G838" s="93"/>
      <c r="H838" s="140"/>
      <c r="I838" s="114"/>
    </row>
    <row r="839" spans="1:9" ht="12.6" customHeight="1">
      <c r="A839" s="149"/>
      <c r="B839" s="152"/>
      <c r="C839" s="150"/>
      <c r="D839" s="191"/>
      <c r="E839" s="88"/>
      <c r="F839" s="206"/>
      <c r="G839" s="94"/>
      <c r="H839" s="107"/>
      <c r="I839" s="113"/>
    </row>
    <row r="840" spans="1:9" ht="12.6" customHeight="1">
      <c r="A840" s="133"/>
      <c r="B840" s="60" t="s">
        <v>113</v>
      </c>
      <c r="C840" s="162" t="s">
        <v>68</v>
      </c>
      <c r="D840" s="192">
        <v>1</v>
      </c>
      <c r="E840" s="61" t="s">
        <v>21</v>
      </c>
      <c r="F840" s="207"/>
      <c r="G840" s="93"/>
      <c r="H840" s="140"/>
      <c r="I840" s="114"/>
    </row>
    <row r="841" spans="1:9" ht="12.6" customHeight="1">
      <c r="A841" s="47"/>
      <c r="B841" s="57"/>
      <c r="C841" s="68"/>
      <c r="D841" s="78"/>
      <c r="E841" s="88"/>
      <c r="F841" s="94"/>
      <c r="G841" s="94"/>
      <c r="H841" s="107"/>
      <c r="I841" s="113"/>
    </row>
    <row r="842" spans="1:9" ht="12.6" customHeight="1">
      <c r="A842" s="133"/>
      <c r="B842" s="56"/>
      <c r="C842" s="67"/>
      <c r="D842" s="81"/>
      <c r="E842" s="61"/>
      <c r="F842" s="93"/>
      <c r="G842" s="93"/>
      <c r="H842" s="148"/>
      <c r="I842" s="114"/>
    </row>
    <row r="843" spans="1:9" ht="12.6" customHeight="1">
      <c r="A843" s="47"/>
      <c r="B843" s="57"/>
      <c r="C843" s="68"/>
      <c r="D843" s="78"/>
      <c r="E843" s="88"/>
      <c r="F843" s="94"/>
      <c r="G843" s="94"/>
      <c r="H843" s="107"/>
      <c r="I843" s="113"/>
    </row>
    <row r="844" spans="1:9" ht="12.6" customHeight="1">
      <c r="A844" s="46"/>
      <c r="B844" s="56"/>
      <c r="C844" s="67"/>
      <c r="D844" s="81"/>
      <c r="E844" s="61"/>
      <c r="F844" s="93"/>
      <c r="G844" s="93"/>
      <c r="H844" s="148"/>
      <c r="I844" s="114"/>
    </row>
    <row r="845" spans="1:9" ht="12.6" customHeight="1">
      <c r="A845" s="47"/>
      <c r="B845" s="57"/>
      <c r="C845" s="68"/>
      <c r="D845" s="78"/>
      <c r="E845" s="88"/>
      <c r="F845" s="94"/>
      <c r="G845" s="94"/>
      <c r="H845" s="107"/>
      <c r="I845" s="113"/>
    </row>
    <row r="846" spans="1:9" ht="12.6" customHeight="1">
      <c r="A846" s="46"/>
      <c r="B846" s="56"/>
      <c r="C846" s="67"/>
      <c r="D846" s="81"/>
      <c r="E846" s="61"/>
      <c r="F846" s="93"/>
      <c r="G846" s="93"/>
      <c r="H846" s="140"/>
      <c r="I846" s="114"/>
    </row>
    <row r="847" spans="1:9" ht="12.6" customHeight="1">
      <c r="A847" s="47"/>
      <c r="B847" s="57"/>
      <c r="C847" s="68"/>
      <c r="D847" s="80"/>
      <c r="E847" s="88"/>
      <c r="F847" s="94"/>
      <c r="G847" s="94"/>
      <c r="H847" s="107"/>
      <c r="I847" s="113"/>
    </row>
    <row r="848" spans="1:9" ht="12.6" customHeight="1">
      <c r="A848" s="46"/>
      <c r="B848" s="56"/>
      <c r="C848" s="67"/>
      <c r="D848" s="81"/>
      <c r="E848" s="61"/>
      <c r="F848" s="93"/>
      <c r="G848" s="93"/>
      <c r="H848" s="148"/>
      <c r="I848" s="114"/>
    </row>
    <row r="849" spans="1:9" ht="12.6" customHeight="1">
      <c r="A849" s="47"/>
      <c r="B849" s="57"/>
      <c r="C849" s="124"/>
      <c r="D849" s="78"/>
      <c r="E849" s="88"/>
      <c r="F849" s="94"/>
      <c r="G849" s="94"/>
      <c r="H849" s="107"/>
      <c r="I849" s="113"/>
    </row>
    <row r="850" spans="1:9" ht="12.6" customHeight="1">
      <c r="A850" s="46"/>
      <c r="B850" s="56"/>
      <c r="C850" s="125"/>
      <c r="D850" s="81"/>
      <c r="E850" s="61"/>
      <c r="F850" s="93"/>
      <c r="G850" s="93"/>
      <c r="H850" s="140"/>
      <c r="I850" s="114"/>
    </row>
    <row r="851" spans="1:9" ht="12.6" customHeight="1">
      <c r="A851" s="47"/>
      <c r="B851" s="57"/>
      <c r="C851" s="68"/>
      <c r="D851" s="78"/>
      <c r="E851" s="88"/>
      <c r="F851" s="94"/>
      <c r="G851" s="94"/>
      <c r="H851" s="107"/>
      <c r="I851" s="113"/>
    </row>
    <row r="852" spans="1:9" ht="12.6" customHeight="1">
      <c r="A852" s="46"/>
      <c r="B852" s="56"/>
      <c r="C852" s="67"/>
      <c r="D852" s="81"/>
      <c r="E852" s="61"/>
      <c r="F852" s="93"/>
      <c r="G852" s="93"/>
      <c r="H852" s="148"/>
      <c r="I852" s="114"/>
    </row>
    <row r="853" spans="1:9" ht="12.6" customHeight="1">
      <c r="A853" s="47"/>
      <c r="B853" s="57"/>
      <c r="C853" s="68"/>
      <c r="D853" s="78"/>
      <c r="E853" s="88"/>
      <c r="F853" s="94"/>
      <c r="G853" s="94"/>
      <c r="H853" s="107"/>
      <c r="I853" s="113"/>
    </row>
    <row r="854" spans="1:9" ht="12.6" customHeight="1">
      <c r="A854" s="46"/>
      <c r="B854" s="56"/>
      <c r="C854" s="67"/>
      <c r="D854" s="81"/>
      <c r="E854" s="61"/>
      <c r="F854" s="93"/>
      <c r="G854" s="93"/>
      <c r="H854" s="148"/>
      <c r="I854" s="114"/>
    </row>
    <row r="855" spans="1:9" ht="12.6" customHeight="1">
      <c r="A855" s="47"/>
      <c r="B855" s="57"/>
      <c r="C855" s="68"/>
      <c r="D855" s="78"/>
      <c r="E855" s="88"/>
      <c r="F855" s="94"/>
      <c r="G855" s="94"/>
      <c r="H855" s="107"/>
      <c r="I855" s="113"/>
    </row>
    <row r="856" spans="1:9" ht="12.6" customHeight="1">
      <c r="A856" s="46"/>
      <c r="B856" s="56"/>
      <c r="C856" s="67"/>
      <c r="D856" s="81"/>
      <c r="E856" s="61"/>
      <c r="F856" s="93"/>
      <c r="G856" s="93"/>
      <c r="H856" s="148"/>
      <c r="I856" s="114"/>
    </row>
    <row r="857" spans="1:9" ht="12.6" customHeight="1">
      <c r="A857" s="47"/>
      <c r="B857" s="57"/>
      <c r="C857" s="68"/>
      <c r="D857" s="78"/>
      <c r="E857" s="88"/>
      <c r="F857" s="94"/>
      <c r="G857" s="94"/>
      <c r="H857" s="107"/>
      <c r="I857" s="113"/>
    </row>
    <row r="858" spans="1:9" ht="12.6" customHeight="1">
      <c r="A858" s="46"/>
      <c r="B858" s="56"/>
      <c r="C858" s="67"/>
      <c r="D858" s="81"/>
      <c r="E858" s="61"/>
      <c r="F858" s="93"/>
      <c r="G858" s="93"/>
      <c r="H858" s="108"/>
      <c r="I858" s="114"/>
    </row>
    <row r="859" spans="1:9" ht="12.6" customHeight="1">
      <c r="A859" s="47"/>
      <c r="B859" s="57"/>
      <c r="C859" s="68"/>
      <c r="D859" s="78"/>
      <c r="E859" s="88"/>
      <c r="F859" s="94"/>
      <c r="G859" s="94"/>
      <c r="H859" s="107"/>
      <c r="I859" s="113"/>
    </row>
    <row r="860" spans="1:9" ht="12.6" customHeight="1">
      <c r="A860" s="46"/>
      <c r="B860" s="56"/>
      <c r="C860" s="67"/>
      <c r="D860" s="79"/>
      <c r="E860" s="61"/>
      <c r="F860" s="93"/>
      <c r="G860" s="93"/>
      <c r="H860" s="108"/>
      <c r="I860" s="114"/>
    </row>
    <row r="861" spans="1:9" ht="12.6" customHeight="1">
      <c r="A861" s="47"/>
      <c r="B861" s="57"/>
      <c r="C861" s="68"/>
      <c r="D861" s="80"/>
      <c r="E861" s="88"/>
      <c r="F861" s="94"/>
      <c r="G861" s="94"/>
      <c r="H861" s="107"/>
      <c r="I861" s="113"/>
    </row>
    <row r="862" spans="1:9" ht="12.6" customHeight="1">
      <c r="A862" s="46"/>
      <c r="B862" s="56"/>
      <c r="C862" s="67"/>
      <c r="D862" s="81"/>
      <c r="E862" s="61"/>
      <c r="F862" s="93"/>
      <c r="G862" s="93"/>
      <c r="H862" s="108"/>
      <c r="I862" s="114"/>
    </row>
    <row r="863" spans="1:9" ht="12.6" customHeight="1">
      <c r="A863" s="47"/>
      <c r="B863" s="57"/>
      <c r="C863" s="68"/>
      <c r="D863" s="78"/>
      <c r="E863" s="88"/>
      <c r="F863" s="94"/>
      <c r="G863" s="94"/>
      <c r="H863" s="107"/>
      <c r="I863" s="113"/>
    </row>
    <row r="864" spans="1:9" ht="12.6" customHeight="1">
      <c r="A864" s="46"/>
      <c r="B864" s="56"/>
      <c r="C864" s="67"/>
      <c r="D864" s="81"/>
      <c r="E864" s="61"/>
      <c r="F864" s="93"/>
      <c r="G864" s="93"/>
      <c r="H864" s="108"/>
      <c r="I864" s="114"/>
    </row>
    <row r="865" spans="1:9" ht="12.6" customHeight="1">
      <c r="A865" s="47"/>
      <c r="B865" s="57"/>
      <c r="C865" s="68"/>
      <c r="D865" s="78"/>
      <c r="E865" s="88"/>
      <c r="F865" s="94"/>
      <c r="G865" s="94"/>
      <c r="H865" s="107"/>
      <c r="I865" s="113"/>
    </row>
    <row r="866" spans="1:9" ht="12.6" customHeight="1">
      <c r="A866" s="46"/>
      <c r="B866" s="56"/>
      <c r="C866" s="67"/>
      <c r="D866" s="81"/>
      <c r="E866" s="61"/>
      <c r="F866" s="93"/>
      <c r="G866" s="93"/>
      <c r="H866" s="108"/>
      <c r="I866" s="114"/>
    </row>
    <row r="867" spans="1:9" ht="12.6" customHeight="1">
      <c r="A867" s="47"/>
      <c r="B867" s="57"/>
      <c r="C867" s="68"/>
      <c r="D867" s="78"/>
      <c r="E867" s="88"/>
      <c r="F867" s="94"/>
      <c r="G867" s="94"/>
      <c r="H867" s="107"/>
      <c r="I867" s="113"/>
    </row>
    <row r="868" spans="1:9" ht="12.6" customHeight="1">
      <c r="A868" s="46"/>
      <c r="B868" s="56"/>
      <c r="C868" s="67"/>
      <c r="D868" s="81"/>
      <c r="E868" s="61"/>
      <c r="F868" s="93"/>
      <c r="G868" s="93"/>
      <c r="H868" s="108"/>
      <c r="I868" s="114"/>
    </row>
    <row r="869" spans="1:9" ht="12.6" customHeight="1">
      <c r="A869" s="47"/>
      <c r="B869" s="57"/>
      <c r="C869" s="68"/>
      <c r="D869" s="80"/>
      <c r="E869" s="88"/>
      <c r="F869" s="94"/>
      <c r="G869" s="94"/>
      <c r="H869" s="107"/>
      <c r="I869" s="113"/>
    </row>
    <row r="870" spans="1:9" ht="12.6" customHeight="1">
      <c r="A870" s="46"/>
      <c r="B870" s="56"/>
      <c r="C870" s="67"/>
      <c r="D870" s="81"/>
      <c r="E870" s="61"/>
      <c r="F870" s="93"/>
      <c r="G870" s="93"/>
      <c r="H870" s="108"/>
      <c r="I870" s="114"/>
    </row>
    <row r="871" spans="1:9" ht="12.6" customHeight="1">
      <c r="A871" s="47"/>
      <c r="B871" s="57"/>
      <c r="C871" s="68"/>
      <c r="D871" s="78"/>
      <c r="E871" s="88"/>
      <c r="F871" s="94"/>
      <c r="G871" s="94"/>
      <c r="H871" s="107"/>
      <c r="I871" s="113"/>
    </row>
    <row r="872" spans="1:9" ht="12.6" customHeight="1">
      <c r="A872" s="46"/>
      <c r="B872" s="56"/>
      <c r="C872" s="67"/>
      <c r="D872" s="81"/>
      <c r="E872" s="61"/>
      <c r="F872" s="93"/>
      <c r="G872" s="93"/>
      <c r="H872" s="108"/>
      <c r="I872" s="114"/>
    </row>
    <row r="873" spans="1:9" ht="12.6" customHeight="1">
      <c r="A873" s="47"/>
      <c r="B873" s="57"/>
      <c r="C873" s="68"/>
      <c r="D873" s="78"/>
      <c r="E873" s="88"/>
      <c r="F873" s="94"/>
      <c r="G873" s="94"/>
      <c r="H873" s="107"/>
      <c r="I873" s="113"/>
    </row>
    <row r="874" spans="1:9" ht="12.6" customHeight="1">
      <c r="A874" s="46"/>
      <c r="B874" s="56"/>
      <c r="C874" s="67"/>
      <c r="D874" s="81"/>
      <c r="E874" s="61"/>
      <c r="F874" s="93"/>
      <c r="G874" s="93"/>
      <c r="H874" s="108"/>
      <c r="I874" s="114"/>
    </row>
    <row r="875" spans="1:9" ht="12.6" customHeight="1">
      <c r="A875" s="47"/>
      <c r="B875" s="57"/>
      <c r="C875" s="68"/>
      <c r="D875" s="78"/>
      <c r="E875" s="88"/>
      <c r="F875" s="94"/>
      <c r="G875" s="94"/>
      <c r="H875" s="107"/>
      <c r="I875" s="113"/>
    </row>
    <row r="876" spans="1:9" ht="12.6" customHeight="1">
      <c r="A876" s="46"/>
      <c r="B876" s="56"/>
      <c r="C876" s="67"/>
      <c r="D876" s="81"/>
      <c r="E876" s="61"/>
      <c r="F876" s="93"/>
      <c r="G876" s="93"/>
      <c r="H876" s="108"/>
      <c r="I876" s="114"/>
    </row>
    <row r="877" spans="1:9" ht="12.6" customHeight="1">
      <c r="A877" s="47"/>
      <c r="B877" s="57"/>
      <c r="C877" s="68"/>
      <c r="D877" s="78"/>
      <c r="E877" s="88"/>
      <c r="F877" s="94"/>
      <c r="G877" s="94"/>
      <c r="H877" s="107"/>
      <c r="I877" s="113"/>
    </row>
    <row r="878" spans="1:9" ht="12.6" customHeight="1">
      <c r="A878" s="46"/>
      <c r="B878" s="56"/>
      <c r="C878" s="67"/>
      <c r="D878" s="81"/>
      <c r="E878" s="61"/>
      <c r="F878" s="93"/>
      <c r="G878" s="93"/>
      <c r="H878" s="108"/>
      <c r="I878" s="114"/>
    </row>
    <row r="879" spans="1:9" ht="12.6" customHeight="1">
      <c r="A879" s="47"/>
      <c r="B879" s="57"/>
      <c r="C879" s="68"/>
      <c r="D879" s="78"/>
      <c r="E879" s="88"/>
      <c r="F879" s="94"/>
      <c r="G879" s="94"/>
      <c r="H879" s="107"/>
      <c r="I879" s="113"/>
    </row>
    <row r="880" spans="1:9" ht="12.6" customHeight="1">
      <c r="A880" s="46"/>
      <c r="B880" s="56"/>
      <c r="C880" s="67"/>
      <c r="D880" s="81"/>
      <c r="E880" s="61"/>
      <c r="F880" s="93"/>
      <c r="G880" s="93"/>
      <c r="H880" s="108"/>
      <c r="I880" s="114"/>
    </row>
    <row r="881" spans="1:9" ht="12.6" customHeight="1">
      <c r="A881" s="47"/>
      <c r="B881" s="57"/>
      <c r="C881" s="68"/>
      <c r="D881" s="78"/>
      <c r="E881" s="88"/>
      <c r="F881" s="94"/>
      <c r="G881" s="94"/>
      <c r="H881" s="107"/>
      <c r="I881" s="113"/>
    </row>
    <row r="882" spans="1:9" ht="12.6" customHeight="1">
      <c r="A882" s="46"/>
      <c r="B882" s="62" t="s">
        <v>24</v>
      </c>
      <c r="C882" s="67"/>
      <c r="D882" s="81"/>
      <c r="E882" s="61"/>
      <c r="F882" s="93"/>
      <c r="G882" s="93"/>
      <c r="H882" s="108"/>
      <c r="I882" s="114"/>
    </row>
    <row r="883" spans="1:9" ht="12.6" customHeight="1">
      <c r="A883" s="47"/>
      <c r="B883" s="57"/>
      <c r="C883" s="68"/>
      <c r="D883" s="78"/>
      <c r="E883" s="88"/>
      <c r="F883" s="94"/>
      <c r="G883" s="94"/>
      <c r="H883" s="107"/>
      <c r="I883" s="113"/>
    </row>
    <row r="884" spans="1:9" ht="12.6" customHeight="1">
      <c r="A884" s="46"/>
      <c r="B884" s="62" t="s">
        <v>149</v>
      </c>
      <c r="C884" s="67"/>
      <c r="D884" s="81"/>
      <c r="E884" s="61"/>
      <c r="F884" s="93"/>
      <c r="G884" s="93"/>
      <c r="H884" s="108"/>
      <c r="I884" s="114"/>
    </row>
    <row r="885" spans="1:9" ht="12.6" customHeight="1">
      <c r="A885" s="47"/>
      <c r="B885" s="57"/>
      <c r="C885" s="68"/>
      <c r="D885" s="78"/>
      <c r="E885" s="88"/>
      <c r="F885" s="94"/>
      <c r="G885" s="94"/>
      <c r="H885" s="107"/>
      <c r="I885" s="113"/>
    </row>
    <row r="886" spans="1:9" ht="12.6" customHeight="1">
      <c r="A886" s="50"/>
      <c r="B886" s="52"/>
      <c r="C886" s="76"/>
      <c r="D886" s="85"/>
      <c r="E886" s="91"/>
      <c r="F886" s="99"/>
      <c r="G886" s="99"/>
      <c r="H886" s="111"/>
      <c r="I886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16" manualBreakCount="16">
    <brk id="54" max="8" man="1"/>
    <brk id="106" max="8" man="1"/>
    <brk id="158" max="8" man="1"/>
    <brk id="210" max="8" man="1"/>
    <brk id="262" max="8" man="1"/>
    <brk id="314" max="8" man="1"/>
    <brk id="366" max="8" man="1"/>
    <brk id="418" max="8" man="1"/>
    <brk id="470" max="8" man="1"/>
    <brk id="522" max="8" man="1"/>
    <brk id="574" max="8" man="1"/>
    <brk id="626" max="8" man="1"/>
    <brk id="678" max="8" man="1"/>
    <brk id="730" max="8" man="1"/>
    <brk id="782" max="8" man="1"/>
    <brk id="83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54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+代価表!A1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/>
      <c r="B4" s="56" t="s">
        <v>85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57"/>
      <c r="C5" s="124"/>
      <c r="D5" s="80"/>
      <c r="E5" s="88"/>
      <c r="F5" s="94"/>
      <c r="G5" s="94"/>
      <c r="H5" s="107"/>
      <c r="I5" s="113"/>
    </row>
    <row r="6" spans="1:9" ht="12.6" customHeight="1">
      <c r="A6" s="132"/>
      <c r="B6" s="56" t="s">
        <v>362</v>
      </c>
      <c r="C6" s="125" t="s">
        <v>374</v>
      </c>
      <c r="D6" s="81">
        <v>81.2</v>
      </c>
      <c r="E6" s="61" t="s">
        <v>9</v>
      </c>
      <c r="F6" s="93"/>
      <c r="G6" s="93"/>
      <c r="H6" s="140" t="s">
        <v>378</v>
      </c>
      <c r="I6" s="114"/>
    </row>
    <row r="7" spans="1:9" ht="12.6" customHeight="1">
      <c r="A7" s="149"/>
      <c r="B7" s="57"/>
      <c r="C7" s="124"/>
      <c r="D7" s="80"/>
      <c r="E7" s="88"/>
      <c r="F7" s="94"/>
      <c r="G7" s="94"/>
      <c r="H7" s="107"/>
      <c r="I7" s="113"/>
    </row>
    <row r="8" spans="1:9" ht="12.6" customHeight="1">
      <c r="A8" s="133"/>
      <c r="B8" s="56" t="s">
        <v>363</v>
      </c>
      <c r="C8" s="125" t="s">
        <v>375</v>
      </c>
      <c r="D8" s="81">
        <v>1</v>
      </c>
      <c r="E8" s="61" t="s">
        <v>299</v>
      </c>
      <c r="F8" s="93"/>
      <c r="G8" s="93"/>
      <c r="H8" s="140" t="s">
        <v>381</v>
      </c>
      <c r="I8" s="114"/>
    </row>
    <row r="9" spans="1:9" ht="12.6" customHeight="1">
      <c r="A9" s="47"/>
      <c r="B9" s="57"/>
      <c r="C9" s="68"/>
      <c r="D9" s="78"/>
      <c r="E9" s="88"/>
      <c r="F9" s="94"/>
      <c r="G9" s="94"/>
      <c r="H9" s="107"/>
      <c r="I9" s="113"/>
    </row>
    <row r="10" spans="1:9" ht="12.6" customHeight="1">
      <c r="A10" s="133"/>
      <c r="B10" s="56" t="s">
        <v>368</v>
      </c>
      <c r="C10" s="67" t="s">
        <v>147</v>
      </c>
      <c r="D10" s="81">
        <v>90</v>
      </c>
      <c r="E10" s="61" t="s">
        <v>77</v>
      </c>
      <c r="F10" s="93"/>
      <c r="G10" s="93"/>
      <c r="H10" s="148" t="s">
        <v>380</v>
      </c>
      <c r="I10" s="114"/>
    </row>
    <row r="11" spans="1:9" ht="12.6" customHeight="1">
      <c r="A11" s="47"/>
      <c r="B11" s="57"/>
      <c r="C11" s="68"/>
      <c r="D11" s="78"/>
      <c r="E11" s="88"/>
      <c r="F11" s="94"/>
      <c r="G11" s="94"/>
      <c r="H11" s="107"/>
      <c r="I11" s="113"/>
    </row>
    <row r="12" spans="1:9" ht="12.6" customHeight="1">
      <c r="A12" s="46"/>
      <c r="B12" s="56" t="s">
        <v>370</v>
      </c>
      <c r="C12" s="67"/>
      <c r="D12" s="81">
        <v>103</v>
      </c>
      <c r="E12" s="61" t="s">
        <v>377</v>
      </c>
      <c r="F12" s="93"/>
      <c r="G12" s="93"/>
      <c r="H12" s="148"/>
      <c r="I12" s="114"/>
    </row>
    <row r="13" spans="1:9" ht="12.6" customHeight="1">
      <c r="A13" s="47"/>
      <c r="B13" s="57"/>
      <c r="C13" s="68"/>
      <c r="D13" s="78"/>
      <c r="E13" s="88"/>
      <c r="F13" s="94"/>
      <c r="G13" s="94"/>
      <c r="H13" s="107"/>
      <c r="I13" s="113"/>
    </row>
    <row r="14" spans="1:9" ht="12.6" customHeight="1">
      <c r="A14" s="46"/>
      <c r="B14" s="56" t="s">
        <v>373</v>
      </c>
      <c r="C14" s="67"/>
      <c r="D14" s="81">
        <v>1</v>
      </c>
      <c r="E14" s="61" t="s">
        <v>21</v>
      </c>
      <c r="F14" s="93"/>
      <c r="G14" s="93"/>
      <c r="H14" s="140" t="s">
        <v>357</v>
      </c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46"/>
      <c r="B18" s="56"/>
      <c r="C18" s="125"/>
      <c r="D18" s="81"/>
      <c r="E18" s="61"/>
      <c r="F18" s="93"/>
      <c r="G18" s="93">
        <f>+INT(F18*D18)</f>
        <v>0</v>
      </c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46"/>
      <c r="B20" s="56"/>
      <c r="C20" s="67"/>
      <c r="D20" s="81"/>
      <c r="E20" s="61"/>
      <c r="F20" s="93"/>
      <c r="G20" s="93">
        <f>+INT(F20*D20)</f>
        <v>0</v>
      </c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>
        <f>+INT(F22*D22)</f>
        <v>0</v>
      </c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>
        <f>+INT(F24*D24)</f>
        <v>0</v>
      </c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>
        <f>INT(D36*F36)</f>
        <v>0</v>
      </c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>
        <f>INT(D38*F38)</f>
        <v>0</v>
      </c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>
        <f>INT(D40*F40)</f>
        <v>0</v>
      </c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56"/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24</v>
      </c>
      <c r="C52" s="67"/>
      <c r="D52" s="81"/>
      <c r="E52" s="61"/>
      <c r="F52" s="93"/>
      <c r="G52" s="93">
        <f>SUM(G5:G50)</f>
        <v>0</v>
      </c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58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+指定仮設!A1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/>
      <c r="B4" s="56" t="str">
        <v>代価-1　仮囲い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152"/>
      <c r="C5" s="186" t="s">
        <v>505</v>
      </c>
      <c r="D5" s="191"/>
      <c r="E5" s="88"/>
      <c r="F5" s="206"/>
      <c r="G5" s="94"/>
      <c r="H5" s="253"/>
      <c r="I5" s="113"/>
    </row>
    <row r="6" spans="1:9" ht="12.6" customHeight="1">
      <c r="A6" s="132"/>
      <c r="B6" s="60" t="s">
        <v>287</v>
      </c>
      <c r="C6" s="155" t="s">
        <v>506</v>
      </c>
      <c r="D6" s="192">
        <v>1</v>
      </c>
      <c r="E6" s="61" t="s">
        <v>9</v>
      </c>
      <c r="F6" s="207"/>
      <c r="G6" s="93"/>
      <c r="H6" s="135"/>
      <c r="I6" s="114"/>
    </row>
    <row r="7" spans="1:9" ht="12.6" customHeight="1">
      <c r="A7" s="149"/>
      <c r="B7" s="151"/>
      <c r="C7" s="186" t="s">
        <v>507</v>
      </c>
      <c r="D7" s="191"/>
      <c r="E7" s="88"/>
      <c r="F7" s="206"/>
      <c r="G7" s="94"/>
      <c r="H7" s="253"/>
      <c r="I7" s="113"/>
    </row>
    <row r="8" spans="1:9" ht="12.6" customHeight="1">
      <c r="A8" s="133"/>
      <c r="B8" s="60" t="s">
        <v>287</v>
      </c>
      <c r="C8" s="155" t="s">
        <v>506</v>
      </c>
      <c r="D8" s="192">
        <v>1</v>
      </c>
      <c r="E8" s="61" t="s">
        <v>9</v>
      </c>
      <c r="F8" s="207"/>
      <c r="G8" s="93"/>
      <c r="H8" s="135"/>
      <c r="I8" s="114"/>
    </row>
    <row r="9" spans="1:9" ht="12.6" customHeight="1">
      <c r="A9" s="47"/>
      <c r="B9" s="151"/>
      <c r="C9" s="150" t="s">
        <v>387</v>
      </c>
      <c r="D9" s="193"/>
      <c r="E9" s="88"/>
      <c r="F9" s="206"/>
      <c r="G9" s="94"/>
      <c r="H9" s="253"/>
      <c r="I9" s="113"/>
    </row>
    <row r="10" spans="1:9" ht="12.6" customHeight="1">
      <c r="A10" s="133"/>
      <c r="B10" s="60" t="s">
        <v>287</v>
      </c>
      <c r="C10" s="155" t="s">
        <v>506</v>
      </c>
      <c r="D10" s="192">
        <v>150</v>
      </c>
      <c r="E10" s="61" t="s">
        <v>491</v>
      </c>
      <c r="F10" s="207"/>
      <c r="G10" s="93"/>
      <c r="H10" s="135"/>
      <c r="I10" s="114"/>
    </row>
    <row r="11" spans="1:9" ht="12.6" customHeight="1">
      <c r="A11" s="47"/>
      <c r="B11" s="151"/>
      <c r="C11" s="186" t="s">
        <v>34</v>
      </c>
      <c r="D11" s="193"/>
      <c r="E11" s="88"/>
      <c r="F11" s="206"/>
      <c r="G11" s="94"/>
      <c r="H11" s="253"/>
      <c r="I11" s="113"/>
    </row>
    <row r="12" spans="1:9" ht="12.6" customHeight="1">
      <c r="A12" s="46"/>
      <c r="B12" s="60" t="s">
        <v>287</v>
      </c>
      <c r="C12" s="155" t="s">
        <v>506</v>
      </c>
      <c r="D12" s="192">
        <v>1</v>
      </c>
      <c r="E12" s="61" t="s">
        <v>9</v>
      </c>
      <c r="F12" s="207"/>
      <c r="G12" s="93"/>
      <c r="H12" s="135"/>
      <c r="I12" s="114"/>
    </row>
    <row r="13" spans="1:9" ht="12.6" customHeight="1">
      <c r="A13" s="47"/>
      <c r="B13" s="152"/>
      <c r="C13" s="186"/>
      <c r="D13" s="193"/>
      <c r="E13" s="88"/>
      <c r="F13" s="206"/>
      <c r="G13" s="94"/>
      <c r="H13" s="107"/>
      <c r="I13" s="113"/>
    </row>
    <row r="14" spans="1:9" ht="12.6" customHeight="1">
      <c r="A14" s="46"/>
      <c r="B14" s="60" t="s">
        <v>504</v>
      </c>
      <c r="C14" s="155" t="s">
        <v>506</v>
      </c>
      <c r="D14" s="192">
        <v>1</v>
      </c>
      <c r="E14" s="61" t="s">
        <v>9</v>
      </c>
      <c r="F14" s="207"/>
      <c r="G14" s="93"/>
      <c r="H14" s="135"/>
      <c r="I14" s="114"/>
    </row>
    <row r="15" spans="1:9" ht="12.6" customHeight="1">
      <c r="A15" s="47"/>
      <c r="B15" s="57"/>
      <c r="C15" s="68"/>
      <c r="D15" s="80"/>
      <c r="E15" s="88"/>
      <c r="F15" s="94"/>
      <c r="G15" s="94"/>
      <c r="H15" s="107"/>
      <c r="I15" s="113"/>
    </row>
    <row r="16" spans="1:9" ht="12.6" customHeight="1">
      <c r="A16" s="46"/>
      <c r="B16" s="56"/>
      <c r="C16" s="67"/>
      <c r="D16" s="81"/>
      <c r="E16" s="61"/>
      <c r="F16" s="93"/>
      <c r="G16" s="93"/>
      <c r="H16" s="148"/>
      <c r="I16" s="114"/>
    </row>
    <row r="17" spans="1:9" ht="12.6" customHeight="1">
      <c r="A17" s="47"/>
      <c r="B17" s="57"/>
      <c r="C17" s="124"/>
      <c r="D17" s="78"/>
      <c r="E17" s="88"/>
      <c r="F17" s="94"/>
      <c r="G17" s="94"/>
      <c r="H17" s="107"/>
      <c r="I17" s="113"/>
    </row>
    <row r="18" spans="1:9" ht="12.6" customHeight="1">
      <c r="A18" s="46"/>
      <c r="B18" s="56"/>
      <c r="C18" s="125"/>
      <c r="D18" s="81"/>
      <c r="E18" s="61"/>
      <c r="F18" s="93"/>
      <c r="G18" s="93"/>
      <c r="H18" s="140"/>
      <c r="I18" s="114"/>
    </row>
    <row r="19" spans="1:9" ht="12.6" customHeight="1">
      <c r="A19" s="47"/>
      <c r="B19" s="57"/>
      <c r="C19" s="68"/>
      <c r="D19" s="78"/>
      <c r="E19" s="88"/>
      <c r="F19" s="94"/>
      <c r="G19" s="94"/>
      <c r="H19" s="107"/>
      <c r="I19" s="113"/>
    </row>
    <row r="20" spans="1:9" ht="12.6" customHeight="1">
      <c r="A20" s="46"/>
      <c r="B20" s="56"/>
      <c r="C20" s="67"/>
      <c r="D20" s="81"/>
      <c r="E20" s="61"/>
      <c r="F20" s="93"/>
      <c r="G20" s="93"/>
      <c r="H20" s="148"/>
      <c r="I20" s="114"/>
    </row>
    <row r="21" spans="1:9" ht="12.6" customHeight="1">
      <c r="A21" s="47"/>
      <c r="B21" s="57"/>
      <c r="C21" s="68"/>
      <c r="D21" s="78"/>
      <c r="E21" s="88"/>
      <c r="F21" s="94"/>
      <c r="G21" s="94"/>
      <c r="H21" s="107"/>
      <c r="I21" s="113"/>
    </row>
    <row r="22" spans="1:9" ht="12.6" customHeight="1">
      <c r="A22" s="46"/>
      <c r="B22" s="56"/>
      <c r="C22" s="67"/>
      <c r="D22" s="81"/>
      <c r="E22" s="61"/>
      <c r="F22" s="93"/>
      <c r="G22" s="93"/>
      <c r="H22" s="148"/>
      <c r="I22" s="114"/>
    </row>
    <row r="23" spans="1:9" ht="12.6" customHeight="1">
      <c r="A23" s="47"/>
      <c r="B23" s="57"/>
      <c r="C23" s="68"/>
      <c r="D23" s="78"/>
      <c r="E23" s="88"/>
      <c r="F23" s="94"/>
      <c r="G23" s="94"/>
      <c r="H23" s="107"/>
      <c r="I23" s="113"/>
    </row>
    <row r="24" spans="1:9" ht="12.6" customHeight="1">
      <c r="A24" s="46"/>
      <c r="B24" s="56"/>
      <c r="C24" s="67"/>
      <c r="D24" s="81"/>
      <c r="E24" s="61"/>
      <c r="F24" s="93"/>
      <c r="G24" s="93"/>
      <c r="H24" s="148"/>
      <c r="I24" s="114"/>
    </row>
    <row r="25" spans="1:9" ht="12.6" customHeight="1">
      <c r="A25" s="47"/>
      <c r="B25" s="57"/>
      <c r="C25" s="68"/>
      <c r="D25" s="78"/>
      <c r="E25" s="88"/>
      <c r="F25" s="94"/>
      <c r="G25" s="94"/>
      <c r="H25" s="107"/>
      <c r="I25" s="113"/>
    </row>
    <row r="26" spans="1:9" ht="12.6" customHeight="1">
      <c r="A26" s="46"/>
      <c r="B26" s="56"/>
      <c r="C26" s="67"/>
      <c r="D26" s="81"/>
      <c r="E26" s="61"/>
      <c r="F26" s="93"/>
      <c r="G26" s="93"/>
      <c r="H26" s="108"/>
      <c r="I26" s="114"/>
    </row>
    <row r="27" spans="1:9" ht="12.6" customHeight="1">
      <c r="A27" s="47"/>
      <c r="B27" s="57"/>
      <c r="C27" s="68"/>
      <c r="D27" s="78"/>
      <c r="E27" s="88"/>
      <c r="F27" s="94"/>
      <c r="G27" s="94"/>
      <c r="H27" s="107"/>
      <c r="I27" s="113"/>
    </row>
    <row r="28" spans="1:9" ht="12.6" customHeight="1">
      <c r="A28" s="46"/>
      <c r="B28" s="56"/>
      <c r="C28" s="67"/>
      <c r="D28" s="79"/>
      <c r="E28" s="61"/>
      <c r="F28" s="93"/>
      <c r="G28" s="93"/>
      <c r="H28" s="108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/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/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/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/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/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/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/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62" t="s">
        <v>24</v>
      </c>
      <c r="C50" s="67"/>
      <c r="D50" s="81"/>
      <c r="E50" s="61"/>
      <c r="F50" s="93"/>
      <c r="G50" s="93"/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149</v>
      </c>
      <c r="C52" s="67"/>
      <c r="D52" s="81"/>
      <c r="E52" s="61"/>
      <c r="F52" s="93"/>
      <c r="G52" s="93"/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  <row r="55" spans="1:9" ht="12.6" customHeight="1">
      <c r="A55" s="45"/>
      <c r="B55" s="38"/>
      <c r="C55" s="66"/>
      <c r="D55" s="78"/>
      <c r="E55" s="88"/>
      <c r="F55" s="92"/>
      <c r="G55" s="92"/>
      <c r="H55" s="107"/>
      <c r="I55" s="113"/>
    </row>
    <row r="56" spans="1:9" ht="12.6" customHeight="1">
      <c r="A56" s="46"/>
      <c r="B56" s="56" t="str">
        <v>代価-2　仮設鉄板敷き</v>
      </c>
      <c r="C56" s="125"/>
      <c r="D56" s="79"/>
      <c r="E56" s="61"/>
      <c r="F56" s="93"/>
      <c r="G56" s="93"/>
      <c r="H56" s="108"/>
      <c r="I56" s="143"/>
    </row>
    <row r="57" spans="1:9" ht="12.6" customHeight="1">
      <c r="A57" s="47"/>
      <c r="B57" s="152"/>
      <c r="C57" s="150"/>
      <c r="D57" s="191"/>
      <c r="E57" s="88"/>
      <c r="F57" s="206"/>
      <c r="G57" s="94"/>
      <c r="H57" s="107"/>
      <c r="I57" s="113"/>
    </row>
    <row r="58" spans="1:9" ht="12.6" customHeight="1">
      <c r="A58" s="132"/>
      <c r="B58" s="60" t="s">
        <v>32</v>
      </c>
      <c r="C58" s="155" t="s">
        <v>474</v>
      </c>
      <c r="D58" s="192">
        <v>1</v>
      </c>
      <c r="E58" s="61" t="s">
        <v>77</v>
      </c>
      <c r="F58" s="207"/>
      <c r="G58" s="93"/>
      <c r="H58" s="140"/>
      <c r="I58" s="114"/>
    </row>
    <row r="59" spans="1:9" ht="12.6" customHeight="1">
      <c r="A59" s="149"/>
      <c r="B59" s="152"/>
      <c r="C59" s="150"/>
      <c r="D59" s="191"/>
      <c r="E59" s="88"/>
      <c r="F59" s="206"/>
      <c r="G59" s="94"/>
      <c r="H59" s="107"/>
      <c r="I59" s="113"/>
    </row>
    <row r="60" spans="1:9" ht="12.6" customHeight="1">
      <c r="A60" s="133"/>
      <c r="B60" s="60" t="s">
        <v>32</v>
      </c>
      <c r="C60" s="162" t="s">
        <v>488</v>
      </c>
      <c r="D60" s="192">
        <v>1</v>
      </c>
      <c r="E60" s="61" t="s">
        <v>77</v>
      </c>
      <c r="F60" s="207"/>
      <c r="G60" s="93"/>
      <c r="H60" s="140"/>
      <c r="I60" s="114"/>
    </row>
    <row r="61" spans="1:9" ht="12.6" customHeight="1">
      <c r="A61" s="47"/>
      <c r="B61" s="152"/>
      <c r="C61" s="186" t="s">
        <v>397</v>
      </c>
      <c r="D61" s="193"/>
      <c r="E61" s="88"/>
      <c r="F61" s="206"/>
      <c r="G61" s="94"/>
      <c r="H61" s="107"/>
      <c r="I61" s="113"/>
    </row>
    <row r="62" spans="1:9" ht="12.6" customHeight="1">
      <c r="A62" s="133"/>
      <c r="B62" s="60" t="s">
        <v>32</v>
      </c>
      <c r="C62" s="155" t="s">
        <v>125</v>
      </c>
      <c r="D62" s="192">
        <v>12</v>
      </c>
      <c r="E62" s="61" t="s">
        <v>491</v>
      </c>
      <c r="F62" s="207"/>
      <c r="G62" s="93"/>
      <c r="H62" s="140"/>
      <c r="I62" s="114"/>
    </row>
    <row r="63" spans="1:9" ht="12.6" customHeight="1">
      <c r="A63" s="47"/>
      <c r="B63" s="152"/>
      <c r="C63" s="186"/>
      <c r="D63" s="193"/>
      <c r="E63" s="88"/>
      <c r="F63" s="206"/>
      <c r="G63" s="94"/>
      <c r="H63" s="107"/>
      <c r="I63" s="113"/>
    </row>
    <row r="64" spans="1:9" ht="12.6" customHeight="1">
      <c r="A64" s="46"/>
      <c r="B64" s="60" t="s">
        <v>32</v>
      </c>
      <c r="C64" s="162" t="s">
        <v>169</v>
      </c>
      <c r="D64" s="192">
        <v>1</v>
      </c>
      <c r="E64" s="61" t="s">
        <v>77</v>
      </c>
      <c r="F64" s="207"/>
      <c r="G64" s="93"/>
      <c r="H64" s="140"/>
      <c r="I64" s="114"/>
    </row>
    <row r="65" spans="1:9" ht="12.6" customHeight="1">
      <c r="A65" s="47"/>
      <c r="B65" s="152"/>
      <c r="C65" s="186"/>
      <c r="D65" s="193"/>
      <c r="E65" s="88"/>
      <c r="F65" s="206"/>
      <c r="G65" s="94"/>
      <c r="H65" s="107"/>
      <c r="I65" s="113"/>
    </row>
    <row r="66" spans="1:9" ht="12.6" customHeight="1">
      <c r="A66" s="46"/>
      <c r="B66" s="60" t="s">
        <v>508</v>
      </c>
      <c r="C66" s="162"/>
      <c r="D66" s="192">
        <v>1</v>
      </c>
      <c r="E66" s="61" t="s">
        <v>77</v>
      </c>
      <c r="F66" s="207"/>
      <c r="G66" s="93"/>
      <c r="H66" s="140"/>
      <c r="I66" s="114"/>
    </row>
    <row r="67" spans="1:9" ht="12.6" customHeight="1">
      <c r="A67" s="47"/>
      <c r="B67" s="57"/>
      <c r="C67" s="68"/>
      <c r="D67" s="80"/>
      <c r="E67" s="88"/>
      <c r="F67" s="94"/>
      <c r="G67" s="94"/>
      <c r="H67" s="107"/>
      <c r="I67" s="113"/>
    </row>
    <row r="68" spans="1:9" ht="12.6" customHeight="1">
      <c r="A68" s="46"/>
      <c r="B68" s="56"/>
      <c r="C68" s="67"/>
      <c r="D68" s="81"/>
      <c r="E68" s="61"/>
      <c r="F68" s="93"/>
      <c r="G68" s="93"/>
      <c r="H68" s="148"/>
      <c r="I68" s="114"/>
    </row>
    <row r="69" spans="1:9" ht="12.6" customHeight="1">
      <c r="A69" s="47"/>
      <c r="B69" s="57"/>
      <c r="C69" s="124"/>
      <c r="D69" s="78"/>
      <c r="E69" s="88"/>
      <c r="F69" s="94"/>
      <c r="G69" s="94"/>
      <c r="H69" s="107"/>
      <c r="I69" s="113"/>
    </row>
    <row r="70" spans="1:9" ht="12.6" customHeight="1">
      <c r="A70" s="46"/>
      <c r="B70" s="56"/>
      <c r="C70" s="125"/>
      <c r="D70" s="81"/>
      <c r="E70" s="61"/>
      <c r="F70" s="93"/>
      <c r="G70" s="93"/>
      <c r="H70" s="140"/>
      <c r="I70" s="114"/>
    </row>
    <row r="71" spans="1:9" ht="12.6" customHeight="1">
      <c r="A71" s="47"/>
      <c r="B71" s="57"/>
      <c r="C71" s="68"/>
      <c r="D71" s="78"/>
      <c r="E71" s="88"/>
      <c r="F71" s="94"/>
      <c r="G71" s="94"/>
      <c r="H71" s="107"/>
      <c r="I71" s="113"/>
    </row>
    <row r="72" spans="1:9" ht="12.6" customHeight="1">
      <c r="A72" s="46"/>
      <c r="B72" s="56"/>
      <c r="C72" s="67"/>
      <c r="D72" s="81"/>
      <c r="E72" s="61"/>
      <c r="F72" s="93"/>
      <c r="G72" s="93"/>
      <c r="H72" s="148"/>
      <c r="I72" s="114"/>
    </row>
    <row r="73" spans="1:9" ht="12.6" customHeight="1">
      <c r="A73" s="47"/>
      <c r="B73" s="57"/>
      <c r="C73" s="68"/>
      <c r="D73" s="78"/>
      <c r="E73" s="88"/>
      <c r="F73" s="94"/>
      <c r="G73" s="94"/>
      <c r="H73" s="107"/>
      <c r="I73" s="113"/>
    </row>
    <row r="74" spans="1:9" ht="12.6" customHeight="1">
      <c r="A74" s="46"/>
      <c r="B74" s="56"/>
      <c r="C74" s="67"/>
      <c r="D74" s="81"/>
      <c r="E74" s="61"/>
      <c r="F74" s="93"/>
      <c r="G74" s="93"/>
      <c r="H74" s="148"/>
      <c r="I74" s="114"/>
    </row>
    <row r="75" spans="1:9" ht="12.6" customHeight="1">
      <c r="A75" s="47"/>
      <c r="B75" s="57"/>
      <c r="C75" s="68"/>
      <c r="D75" s="78"/>
      <c r="E75" s="88"/>
      <c r="F75" s="94"/>
      <c r="G75" s="94"/>
      <c r="H75" s="107"/>
      <c r="I75" s="113"/>
    </row>
    <row r="76" spans="1:9" ht="12.6" customHeight="1">
      <c r="A76" s="46"/>
      <c r="B76" s="56"/>
      <c r="C76" s="67"/>
      <c r="D76" s="81"/>
      <c r="E76" s="61"/>
      <c r="F76" s="93"/>
      <c r="G76" s="93"/>
      <c r="H76" s="148"/>
      <c r="I76" s="114"/>
    </row>
    <row r="77" spans="1:9" ht="12.6" customHeight="1">
      <c r="A77" s="47"/>
      <c r="B77" s="57"/>
      <c r="C77" s="68"/>
      <c r="D77" s="78"/>
      <c r="E77" s="88"/>
      <c r="F77" s="94"/>
      <c r="G77" s="94"/>
      <c r="H77" s="107"/>
      <c r="I77" s="113"/>
    </row>
    <row r="78" spans="1:9" ht="12.6" customHeight="1">
      <c r="A78" s="46"/>
      <c r="B78" s="56"/>
      <c r="C78" s="67"/>
      <c r="D78" s="81"/>
      <c r="E78" s="61"/>
      <c r="F78" s="93"/>
      <c r="G78" s="93"/>
      <c r="H78" s="108"/>
      <c r="I78" s="114"/>
    </row>
    <row r="79" spans="1:9" ht="12.6" customHeight="1">
      <c r="A79" s="47"/>
      <c r="B79" s="57"/>
      <c r="C79" s="68"/>
      <c r="D79" s="78"/>
      <c r="E79" s="88"/>
      <c r="F79" s="94"/>
      <c r="G79" s="94"/>
      <c r="H79" s="107"/>
      <c r="I79" s="113"/>
    </row>
    <row r="80" spans="1:9" ht="12.6" customHeight="1">
      <c r="A80" s="46"/>
      <c r="B80" s="56"/>
      <c r="C80" s="67"/>
      <c r="D80" s="79"/>
      <c r="E80" s="61"/>
      <c r="F80" s="93"/>
      <c r="G80" s="93"/>
      <c r="H80" s="108"/>
      <c r="I80" s="114"/>
    </row>
    <row r="81" spans="1:9" ht="12.6" customHeight="1">
      <c r="A81" s="47"/>
      <c r="B81" s="57"/>
      <c r="C81" s="68"/>
      <c r="D81" s="80"/>
      <c r="E81" s="88"/>
      <c r="F81" s="94"/>
      <c r="G81" s="94"/>
      <c r="H81" s="107"/>
      <c r="I81" s="113"/>
    </row>
    <row r="82" spans="1:9" ht="12.6" customHeight="1">
      <c r="A82" s="46"/>
      <c r="B82" s="56"/>
      <c r="C82" s="67"/>
      <c r="D82" s="81"/>
      <c r="E82" s="61"/>
      <c r="F82" s="93"/>
      <c r="G82" s="93"/>
      <c r="H82" s="108"/>
      <c r="I82" s="114"/>
    </row>
    <row r="83" spans="1:9" ht="12.6" customHeight="1">
      <c r="A83" s="47"/>
      <c r="B83" s="57"/>
      <c r="C83" s="68"/>
      <c r="D83" s="78"/>
      <c r="E83" s="88"/>
      <c r="F83" s="94"/>
      <c r="G83" s="94"/>
      <c r="H83" s="107"/>
      <c r="I83" s="113"/>
    </row>
    <row r="84" spans="1:9" ht="12.6" customHeight="1">
      <c r="A84" s="46"/>
      <c r="B84" s="56"/>
      <c r="C84" s="67"/>
      <c r="D84" s="81"/>
      <c r="E84" s="61"/>
      <c r="F84" s="93"/>
      <c r="G84" s="93"/>
      <c r="H84" s="108"/>
      <c r="I84" s="114"/>
    </row>
    <row r="85" spans="1:9" ht="12.6" customHeight="1">
      <c r="A85" s="47"/>
      <c r="B85" s="57"/>
      <c r="C85" s="68"/>
      <c r="D85" s="78"/>
      <c r="E85" s="88"/>
      <c r="F85" s="94"/>
      <c r="G85" s="94"/>
      <c r="H85" s="107"/>
      <c r="I85" s="113"/>
    </row>
    <row r="86" spans="1:9" ht="12.6" customHeight="1">
      <c r="A86" s="46"/>
      <c r="B86" s="56"/>
      <c r="C86" s="67"/>
      <c r="D86" s="81"/>
      <c r="E86" s="61"/>
      <c r="F86" s="93"/>
      <c r="G86" s="93"/>
      <c r="H86" s="108"/>
      <c r="I86" s="114"/>
    </row>
    <row r="87" spans="1:9" ht="12.6" customHeight="1">
      <c r="A87" s="47"/>
      <c r="B87" s="57"/>
      <c r="C87" s="68"/>
      <c r="D87" s="78"/>
      <c r="E87" s="88"/>
      <c r="F87" s="94"/>
      <c r="G87" s="94"/>
      <c r="H87" s="107"/>
      <c r="I87" s="113"/>
    </row>
    <row r="88" spans="1:9" ht="12.6" customHeight="1">
      <c r="A88" s="46"/>
      <c r="B88" s="56"/>
      <c r="C88" s="67"/>
      <c r="D88" s="81"/>
      <c r="E88" s="61"/>
      <c r="F88" s="93"/>
      <c r="G88" s="93"/>
      <c r="H88" s="108"/>
      <c r="I88" s="114"/>
    </row>
    <row r="89" spans="1:9" ht="12.6" customHeight="1">
      <c r="A89" s="47"/>
      <c r="B89" s="57"/>
      <c r="C89" s="68"/>
      <c r="D89" s="80"/>
      <c r="E89" s="88"/>
      <c r="F89" s="94"/>
      <c r="G89" s="94"/>
      <c r="H89" s="107"/>
      <c r="I89" s="113"/>
    </row>
    <row r="90" spans="1:9" ht="12.6" customHeight="1">
      <c r="A90" s="46"/>
      <c r="B90" s="56"/>
      <c r="C90" s="67"/>
      <c r="D90" s="81"/>
      <c r="E90" s="61"/>
      <c r="F90" s="93"/>
      <c r="G90" s="93"/>
      <c r="H90" s="108"/>
      <c r="I90" s="114"/>
    </row>
    <row r="91" spans="1:9" ht="12.6" customHeight="1">
      <c r="A91" s="47"/>
      <c r="B91" s="57"/>
      <c r="C91" s="68"/>
      <c r="D91" s="78"/>
      <c r="E91" s="88"/>
      <c r="F91" s="94"/>
      <c r="G91" s="94"/>
      <c r="H91" s="107"/>
      <c r="I91" s="113"/>
    </row>
    <row r="92" spans="1:9" ht="12.6" customHeight="1">
      <c r="A92" s="46"/>
      <c r="B92" s="56"/>
      <c r="C92" s="67"/>
      <c r="D92" s="81"/>
      <c r="E92" s="61"/>
      <c r="F92" s="93"/>
      <c r="G92" s="93"/>
      <c r="H92" s="108"/>
      <c r="I92" s="114"/>
    </row>
    <row r="93" spans="1:9" ht="12.6" customHeight="1">
      <c r="A93" s="47"/>
      <c r="B93" s="57"/>
      <c r="C93" s="68"/>
      <c r="D93" s="78"/>
      <c r="E93" s="88"/>
      <c r="F93" s="94"/>
      <c r="G93" s="94"/>
      <c r="H93" s="107"/>
      <c r="I93" s="113"/>
    </row>
    <row r="94" spans="1:9" ht="12.6" customHeight="1">
      <c r="A94" s="46"/>
      <c r="B94" s="56"/>
      <c r="C94" s="67"/>
      <c r="D94" s="81"/>
      <c r="E94" s="61"/>
      <c r="F94" s="93"/>
      <c r="G94" s="93"/>
      <c r="H94" s="108"/>
      <c r="I94" s="114"/>
    </row>
    <row r="95" spans="1:9" ht="12.6" customHeight="1">
      <c r="A95" s="47"/>
      <c r="B95" s="57"/>
      <c r="C95" s="68"/>
      <c r="D95" s="78"/>
      <c r="E95" s="88"/>
      <c r="F95" s="94"/>
      <c r="G95" s="94"/>
      <c r="H95" s="107"/>
      <c r="I95" s="113"/>
    </row>
    <row r="96" spans="1:9" ht="12.6" customHeight="1">
      <c r="A96" s="46"/>
      <c r="B96" s="56"/>
      <c r="C96" s="67"/>
      <c r="D96" s="81"/>
      <c r="E96" s="61"/>
      <c r="F96" s="93"/>
      <c r="G96" s="93"/>
      <c r="H96" s="108"/>
      <c r="I96" s="114"/>
    </row>
    <row r="97" spans="1:9" ht="12.6" customHeight="1">
      <c r="A97" s="47"/>
      <c r="B97" s="57"/>
      <c r="C97" s="68"/>
      <c r="D97" s="78"/>
      <c r="E97" s="88"/>
      <c r="F97" s="94"/>
      <c r="G97" s="94"/>
      <c r="H97" s="107"/>
      <c r="I97" s="113"/>
    </row>
    <row r="98" spans="1:9" ht="12.6" customHeight="1">
      <c r="A98" s="46"/>
      <c r="B98" s="56"/>
      <c r="C98" s="67"/>
      <c r="D98" s="81"/>
      <c r="E98" s="61"/>
      <c r="F98" s="93"/>
      <c r="G98" s="93"/>
      <c r="H98" s="108"/>
      <c r="I98" s="114"/>
    </row>
    <row r="99" spans="1:9" ht="12.6" customHeight="1">
      <c r="A99" s="47"/>
      <c r="B99" s="57"/>
      <c r="C99" s="68"/>
      <c r="D99" s="78"/>
      <c r="E99" s="88"/>
      <c r="F99" s="94"/>
      <c r="G99" s="94"/>
      <c r="H99" s="107"/>
      <c r="I99" s="113"/>
    </row>
    <row r="100" spans="1:9" ht="12.6" customHeight="1">
      <c r="A100" s="46"/>
      <c r="B100" s="56"/>
      <c r="C100" s="67"/>
      <c r="D100" s="81"/>
      <c r="E100" s="61"/>
      <c r="F100" s="93"/>
      <c r="G100" s="93"/>
      <c r="H100" s="108"/>
      <c r="I100" s="114"/>
    </row>
    <row r="101" spans="1:9" ht="12.6" customHeight="1">
      <c r="A101" s="47"/>
      <c r="B101" s="57"/>
      <c r="C101" s="68"/>
      <c r="D101" s="78"/>
      <c r="E101" s="88"/>
      <c r="F101" s="94"/>
      <c r="G101" s="94"/>
      <c r="H101" s="107"/>
      <c r="I101" s="113"/>
    </row>
    <row r="102" spans="1:9" ht="12.6" customHeight="1">
      <c r="A102" s="46"/>
      <c r="B102" s="62" t="s">
        <v>24</v>
      </c>
      <c r="C102" s="67"/>
      <c r="D102" s="81"/>
      <c r="E102" s="61"/>
      <c r="F102" s="93"/>
      <c r="G102" s="93"/>
      <c r="H102" s="108"/>
      <c r="I102" s="114"/>
    </row>
    <row r="103" spans="1:9" ht="12.6" customHeight="1">
      <c r="A103" s="47"/>
      <c r="B103" s="57"/>
      <c r="C103" s="68"/>
      <c r="D103" s="78"/>
      <c r="E103" s="88"/>
      <c r="F103" s="94"/>
      <c r="G103" s="94"/>
      <c r="H103" s="107"/>
      <c r="I103" s="113"/>
    </row>
    <row r="104" spans="1:9" ht="12.6" customHeight="1">
      <c r="A104" s="46"/>
      <c r="B104" s="62" t="s">
        <v>149</v>
      </c>
      <c r="C104" s="67"/>
      <c r="D104" s="81"/>
      <c r="E104" s="61"/>
      <c r="F104" s="93"/>
      <c r="G104" s="93"/>
      <c r="H104" s="108"/>
      <c r="I104" s="114"/>
    </row>
    <row r="105" spans="1:9" ht="12.6" customHeight="1">
      <c r="A105" s="47"/>
      <c r="B105" s="57"/>
      <c r="C105" s="68"/>
      <c r="D105" s="78"/>
      <c r="E105" s="88"/>
      <c r="F105" s="94"/>
      <c r="G105" s="94"/>
      <c r="H105" s="107"/>
      <c r="I105" s="113"/>
    </row>
    <row r="106" spans="1:9" ht="12.6" customHeight="1">
      <c r="A106" s="50"/>
      <c r="B106" s="52"/>
      <c r="C106" s="76"/>
      <c r="D106" s="85"/>
      <c r="E106" s="91"/>
      <c r="F106" s="99"/>
      <c r="G106" s="99"/>
      <c r="H106" s="111"/>
      <c r="I106" s="119"/>
    </row>
    <row r="107" spans="1:9" ht="12.6" customHeight="1">
      <c r="A107" s="45"/>
      <c r="B107" s="38"/>
      <c r="C107" s="66"/>
      <c r="D107" s="78"/>
      <c r="E107" s="88"/>
      <c r="F107" s="92"/>
      <c r="G107" s="92"/>
      <c r="H107" s="107"/>
      <c r="I107" s="113"/>
    </row>
    <row r="108" spans="1:9" ht="12.6" customHeight="1">
      <c r="A108" s="46"/>
      <c r="B108" s="56" t="str">
        <v>代価-3　キャスターゲート</v>
      </c>
      <c r="C108" s="125"/>
      <c r="D108" s="79"/>
      <c r="E108" s="61"/>
      <c r="F108" s="93"/>
      <c r="G108" s="93"/>
      <c r="H108" s="108"/>
      <c r="I108" s="143"/>
    </row>
    <row r="109" spans="1:9" ht="12.6" customHeight="1">
      <c r="A109" s="47"/>
      <c r="B109" s="152"/>
      <c r="C109" s="150"/>
      <c r="D109" s="191"/>
      <c r="E109" s="88"/>
      <c r="F109" s="206"/>
      <c r="G109" s="94"/>
      <c r="H109" s="253"/>
      <c r="I109" s="113"/>
    </row>
    <row r="110" spans="1:9" ht="12.6" customHeight="1">
      <c r="A110" s="132"/>
      <c r="B110" s="60" t="s">
        <v>363</v>
      </c>
      <c r="C110" s="155" t="s">
        <v>213</v>
      </c>
      <c r="D110" s="192">
        <v>1</v>
      </c>
      <c r="E110" s="61" t="s">
        <v>299</v>
      </c>
      <c r="F110" s="207"/>
      <c r="G110" s="93"/>
      <c r="H110" s="135"/>
      <c r="I110" s="114"/>
    </row>
    <row r="111" spans="1:9" ht="12.6" customHeight="1">
      <c r="A111" s="149"/>
      <c r="B111" s="152"/>
      <c r="C111" s="150"/>
      <c r="D111" s="191"/>
      <c r="E111" s="88"/>
      <c r="F111" s="206"/>
      <c r="G111" s="94"/>
      <c r="H111" s="253"/>
      <c r="I111" s="113"/>
    </row>
    <row r="112" spans="1:9" ht="12.6" customHeight="1">
      <c r="A112" s="133"/>
      <c r="B112" s="60"/>
      <c r="C112" s="162"/>
      <c r="D112" s="192"/>
      <c r="E112" s="61"/>
      <c r="F112" s="207"/>
      <c r="G112" s="93"/>
      <c r="H112" s="135"/>
      <c r="I112" s="114"/>
    </row>
    <row r="113" spans="1:9" ht="12.6" customHeight="1">
      <c r="A113" s="47"/>
      <c r="B113" s="152"/>
      <c r="C113" s="186"/>
      <c r="D113" s="193"/>
      <c r="E113" s="88"/>
      <c r="F113" s="206"/>
      <c r="G113" s="94"/>
      <c r="H113" s="253"/>
      <c r="I113" s="113"/>
    </row>
    <row r="114" spans="1:9" ht="12.6" customHeight="1">
      <c r="A114" s="133"/>
      <c r="B114" s="60"/>
      <c r="C114" s="155"/>
      <c r="D114" s="192"/>
      <c r="E114" s="61"/>
      <c r="F114" s="207"/>
      <c r="G114" s="93"/>
      <c r="H114" s="135"/>
      <c r="I114" s="114"/>
    </row>
    <row r="115" spans="1:9" ht="12.6" customHeight="1">
      <c r="A115" s="47"/>
      <c r="B115" s="152"/>
      <c r="C115" s="186"/>
      <c r="D115" s="193"/>
      <c r="E115" s="88"/>
      <c r="F115" s="206"/>
      <c r="G115" s="94"/>
      <c r="H115" s="253"/>
      <c r="I115" s="113"/>
    </row>
    <row r="116" spans="1:9" ht="12.6" customHeight="1">
      <c r="A116" s="46"/>
      <c r="B116" s="153"/>
      <c r="C116" s="162"/>
      <c r="D116" s="192"/>
      <c r="E116" s="61"/>
      <c r="F116" s="207"/>
      <c r="G116" s="93"/>
      <c r="H116" s="135"/>
      <c r="I116" s="114"/>
    </row>
    <row r="117" spans="1:9" ht="12.6" customHeight="1">
      <c r="A117" s="47"/>
      <c r="B117" s="57"/>
      <c r="C117" s="68"/>
      <c r="D117" s="78"/>
      <c r="E117" s="88"/>
      <c r="F117" s="94"/>
      <c r="G117" s="94"/>
      <c r="H117" s="107"/>
      <c r="I117" s="113"/>
    </row>
    <row r="118" spans="1:9" ht="12.6" customHeight="1">
      <c r="A118" s="46"/>
      <c r="B118" s="56"/>
      <c r="C118" s="67"/>
      <c r="D118" s="81"/>
      <c r="E118" s="61"/>
      <c r="F118" s="93"/>
      <c r="G118" s="93"/>
      <c r="H118" s="140"/>
      <c r="I118" s="114"/>
    </row>
    <row r="119" spans="1:9" ht="12.6" customHeight="1">
      <c r="A119" s="47"/>
      <c r="B119" s="57"/>
      <c r="C119" s="68"/>
      <c r="D119" s="80"/>
      <c r="E119" s="88"/>
      <c r="F119" s="94"/>
      <c r="G119" s="94"/>
      <c r="H119" s="107"/>
      <c r="I119" s="113"/>
    </row>
    <row r="120" spans="1:9" ht="12.6" customHeight="1">
      <c r="A120" s="46"/>
      <c r="B120" s="56"/>
      <c r="C120" s="67"/>
      <c r="D120" s="81"/>
      <c r="E120" s="61"/>
      <c r="F120" s="93"/>
      <c r="G120" s="93"/>
      <c r="H120" s="148"/>
      <c r="I120" s="114"/>
    </row>
    <row r="121" spans="1:9" ht="12.6" customHeight="1">
      <c r="A121" s="47"/>
      <c r="B121" s="57"/>
      <c r="C121" s="124"/>
      <c r="D121" s="78"/>
      <c r="E121" s="88"/>
      <c r="F121" s="94"/>
      <c r="G121" s="94"/>
      <c r="H121" s="107"/>
      <c r="I121" s="113"/>
    </row>
    <row r="122" spans="1:9" ht="12.6" customHeight="1">
      <c r="A122" s="46"/>
      <c r="B122" s="56"/>
      <c r="C122" s="125"/>
      <c r="D122" s="81"/>
      <c r="E122" s="61"/>
      <c r="F122" s="93"/>
      <c r="G122" s="93"/>
      <c r="H122" s="140"/>
      <c r="I122" s="114"/>
    </row>
    <row r="123" spans="1:9" ht="12.6" customHeight="1">
      <c r="A123" s="47"/>
      <c r="B123" s="57"/>
      <c r="C123" s="68"/>
      <c r="D123" s="78"/>
      <c r="E123" s="88"/>
      <c r="F123" s="94"/>
      <c r="G123" s="94"/>
      <c r="H123" s="107"/>
      <c r="I123" s="113"/>
    </row>
    <row r="124" spans="1:9" ht="12.6" customHeight="1">
      <c r="A124" s="46"/>
      <c r="B124" s="56"/>
      <c r="C124" s="67"/>
      <c r="D124" s="81"/>
      <c r="E124" s="61"/>
      <c r="F124" s="93"/>
      <c r="G124" s="93"/>
      <c r="H124" s="148"/>
      <c r="I124" s="114"/>
    </row>
    <row r="125" spans="1:9" ht="12.6" customHeight="1">
      <c r="A125" s="47"/>
      <c r="B125" s="57"/>
      <c r="C125" s="68"/>
      <c r="D125" s="78"/>
      <c r="E125" s="88"/>
      <c r="F125" s="94"/>
      <c r="G125" s="94"/>
      <c r="H125" s="107"/>
      <c r="I125" s="113"/>
    </row>
    <row r="126" spans="1:9" ht="12.6" customHeight="1">
      <c r="A126" s="46"/>
      <c r="B126" s="56"/>
      <c r="C126" s="67"/>
      <c r="D126" s="81"/>
      <c r="E126" s="61"/>
      <c r="F126" s="93"/>
      <c r="G126" s="93"/>
      <c r="H126" s="148"/>
      <c r="I126" s="114"/>
    </row>
    <row r="127" spans="1:9" ht="12.6" customHeight="1">
      <c r="A127" s="47"/>
      <c r="B127" s="57"/>
      <c r="C127" s="68"/>
      <c r="D127" s="78"/>
      <c r="E127" s="88"/>
      <c r="F127" s="94"/>
      <c r="G127" s="94"/>
      <c r="H127" s="107"/>
      <c r="I127" s="113"/>
    </row>
    <row r="128" spans="1:9" ht="12.6" customHeight="1">
      <c r="A128" s="46"/>
      <c r="B128" s="56"/>
      <c r="C128" s="67"/>
      <c r="D128" s="81"/>
      <c r="E128" s="61"/>
      <c r="F128" s="93"/>
      <c r="G128" s="93"/>
      <c r="H128" s="148"/>
      <c r="I128" s="114"/>
    </row>
    <row r="129" spans="1:9" ht="12.6" customHeight="1">
      <c r="A129" s="47"/>
      <c r="B129" s="57"/>
      <c r="C129" s="68"/>
      <c r="D129" s="78"/>
      <c r="E129" s="88"/>
      <c r="F129" s="94"/>
      <c r="G129" s="94"/>
      <c r="H129" s="107"/>
      <c r="I129" s="113"/>
    </row>
    <row r="130" spans="1:9" ht="12.6" customHeight="1">
      <c r="A130" s="46"/>
      <c r="B130" s="56"/>
      <c r="C130" s="67"/>
      <c r="D130" s="81"/>
      <c r="E130" s="61"/>
      <c r="F130" s="93"/>
      <c r="G130" s="93"/>
      <c r="H130" s="108"/>
      <c r="I130" s="114"/>
    </row>
    <row r="131" spans="1:9" ht="12.6" customHeight="1">
      <c r="A131" s="47"/>
      <c r="B131" s="57"/>
      <c r="C131" s="68"/>
      <c r="D131" s="78"/>
      <c r="E131" s="88"/>
      <c r="F131" s="94"/>
      <c r="G131" s="94"/>
      <c r="H131" s="107"/>
      <c r="I131" s="113"/>
    </row>
    <row r="132" spans="1:9" ht="12.6" customHeight="1">
      <c r="A132" s="46"/>
      <c r="B132" s="56"/>
      <c r="C132" s="67"/>
      <c r="D132" s="79"/>
      <c r="E132" s="61"/>
      <c r="F132" s="93"/>
      <c r="G132" s="93"/>
      <c r="H132" s="108"/>
      <c r="I132" s="114"/>
    </row>
    <row r="133" spans="1:9" ht="12.6" customHeight="1">
      <c r="A133" s="47"/>
      <c r="B133" s="57"/>
      <c r="C133" s="68"/>
      <c r="D133" s="80"/>
      <c r="E133" s="88"/>
      <c r="F133" s="94"/>
      <c r="G133" s="94"/>
      <c r="H133" s="107"/>
      <c r="I133" s="113"/>
    </row>
    <row r="134" spans="1:9" ht="12.6" customHeight="1">
      <c r="A134" s="46"/>
      <c r="B134" s="56"/>
      <c r="C134" s="67"/>
      <c r="D134" s="81"/>
      <c r="E134" s="61"/>
      <c r="F134" s="93"/>
      <c r="G134" s="93"/>
      <c r="H134" s="108"/>
      <c r="I134" s="114"/>
    </row>
    <row r="135" spans="1:9" ht="12.6" customHeight="1">
      <c r="A135" s="47"/>
      <c r="B135" s="57"/>
      <c r="C135" s="68"/>
      <c r="D135" s="78"/>
      <c r="E135" s="88"/>
      <c r="F135" s="94"/>
      <c r="G135" s="94"/>
      <c r="H135" s="107"/>
      <c r="I135" s="113"/>
    </row>
    <row r="136" spans="1:9" ht="12.6" customHeight="1">
      <c r="A136" s="46"/>
      <c r="B136" s="56"/>
      <c r="C136" s="67"/>
      <c r="D136" s="81"/>
      <c r="E136" s="61"/>
      <c r="F136" s="93"/>
      <c r="G136" s="93"/>
      <c r="H136" s="108"/>
      <c r="I136" s="114"/>
    </row>
    <row r="137" spans="1:9" ht="12.6" customHeight="1">
      <c r="A137" s="47"/>
      <c r="B137" s="57"/>
      <c r="C137" s="68"/>
      <c r="D137" s="78"/>
      <c r="E137" s="88"/>
      <c r="F137" s="94"/>
      <c r="G137" s="94"/>
      <c r="H137" s="107"/>
      <c r="I137" s="113"/>
    </row>
    <row r="138" spans="1:9" ht="12.6" customHeight="1">
      <c r="A138" s="46"/>
      <c r="B138" s="56"/>
      <c r="C138" s="67"/>
      <c r="D138" s="81"/>
      <c r="E138" s="61"/>
      <c r="F138" s="93"/>
      <c r="G138" s="93"/>
      <c r="H138" s="108"/>
      <c r="I138" s="114"/>
    </row>
    <row r="139" spans="1:9" ht="12.6" customHeight="1">
      <c r="A139" s="47"/>
      <c r="B139" s="57"/>
      <c r="C139" s="68"/>
      <c r="D139" s="78"/>
      <c r="E139" s="88"/>
      <c r="F139" s="94"/>
      <c r="G139" s="94"/>
      <c r="H139" s="107"/>
      <c r="I139" s="113"/>
    </row>
    <row r="140" spans="1:9" ht="12.6" customHeight="1">
      <c r="A140" s="46"/>
      <c r="B140" s="56"/>
      <c r="C140" s="67"/>
      <c r="D140" s="81"/>
      <c r="E140" s="61"/>
      <c r="F140" s="93"/>
      <c r="G140" s="93"/>
      <c r="H140" s="108"/>
      <c r="I140" s="114"/>
    </row>
    <row r="141" spans="1:9" ht="12.6" customHeight="1">
      <c r="A141" s="47"/>
      <c r="B141" s="57"/>
      <c r="C141" s="68"/>
      <c r="D141" s="80"/>
      <c r="E141" s="88"/>
      <c r="F141" s="94"/>
      <c r="G141" s="94"/>
      <c r="H141" s="107"/>
      <c r="I141" s="113"/>
    </row>
    <row r="142" spans="1:9" ht="12.6" customHeight="1">
      <c r="A142" s="46"/>
      <c r="B142" s="56"/>
      <c r="C142" s="67"/>
      <c r="D142" s="81"/>
      <c r="E142" s="61"/>
      <c r="F142" s="93"/>
      <c r="G142" s="93"/>
      <c r="H142" s="108"/>
      <c r="I142" s="114"/>
    </row>
    <row r="143" spans="1:9" ht="12.6" customHeight="1">
      <c r="A143" s="47"/>
      <c r="B143" s="57"/>
      <c r="C143" s="68"/>
      <c r="D143" s="78"/>
      <c r="E143" s="88"/>
      <c r="F143" s="94"/>
      <c r="G143" s="94"/>
      <c r="H143" s="107"/>
      <c r="I143" s="113"/>
    </row>
    <row r="144" spans="1:9" ht="12.6" customHeight="1">
      <c r="A144" s="46"/>
      <c r="B144" s="56"/>
      <c r="C144" s="67"/>
      <c r="D144" s="81"/>
      <c r="E144" s="61"/>
      <c r="F144" s="93"/>
      <c r="G144" s="93"/>
      <c r="H144" s="108"/>
      <c r="I144" s="114"/>
    </row>
    <row r="145" spans="1:9" ht="12.6" customHeight="1">
      <c r="A145" s="47"/>
      <c r="B145" s="57"/>
      <c r="C145" s="68"/>
      <c r="D145" s="78"/>
      <c r="E145" s="88"/>
      <c r="F145" s="94"/>
      <c r="G145" s="94"/>
      <c r="H145" s="107"/>
      <c r="I145" s="113"/>
    </row>
    <row r="146" spans="1:9" ht="12.6" customHeight="1">
      <c r="A146" s="46"/>
      <c r="B146" s="56"/>
      <c r="C146" s="67"/>
      <c r="D146" s="81"/>
      <c r="E146" s="61"/>
      <c r="F146" s="93"/>
      <c r="G146" s="93"/>
      <c r="H146" s="108"/>
      <c r="I146" s="114"/>
    </row>
    <row r="147" spans="1:9" ht="12.6" customHeight="1">
      <c r="A147" s="47"/>
      <c r="B147" s="57"/>
      <c r="C147" s="68"/>
      <c r="D147" s="78"/>
      <c r="E147" s="88"/>
      <c r="F147" s="94"/>
      <c r="G147" s="94"/>
      <c r="H147" s="107"/>
      <c r="I147" s="113"/>
    </row>
    <row r="148" spans="1:9" ht="12.6" customHeight="1">
      <c r="A148" s="46"/>
      <c r="B148" s="56"/>
      <c r="C148" s="67"/>
      <c r="D148" s="81"/>
      <c r="E148" s="61"/>
      <c r="F148" s="93"/>
      <c r="G148" s="93"/>
      <c r="H148" s="108"/>
      <c r="I148" s="114"/>
    </row>
    <row r="149" spans="1:9" ht="12.6" customHeight="1">
      <c r="A149" s="47"/>
      <c r="B149" s="57"/>
      <c r="C149" s="68"/>
      <c r="D149" s="78"/>
      <c r="E149" s="88"/>
      <c r="F149" s="94"/>
      <c r="G149" s="94"/>
      <c r="H149" s="107"/>
      <c r="I149" s="113"/>
    </row>
    <row r="150" spans="1:9" ht="12.6" customHeight="1">
      <c r="A150" s="46"/>
      <c r="B150" s="56"/>
      <c r="C150" s="67"/>
      <c r="D150" s="81"/>
      <c r="E150" s="61"/>
      <c r="F150" s="93"/>
      <c r="G150" s="93"/>
      <c r="H150" s="108"/>
      <c r="I150" s="114"/>
    </row>
    <row r="151" spans="1:9" ht="12.6" customHeight="1">
      <c r="A151" s="47"/>
      <c r="B151" s="57"/>
      <c r="C151" s="68"/>
      <c r="D151" s="78"/>
      <c r="E151" s="88"/>
      <c r="F151" s="94"/>
      <c r="G151" s="94"/>
      <c r="H151" s="107"/>
      <c r="I151" s="113"/>
    </row>
    <row r="152" spans="1:9" ht="12.6" customHeight="1">
      <c r="A152" s="46"/>
      <c r="B152" s="56"/>
      <c r="C152" s="67"/>
      <c r="D152" s="81"/>
      <c r="E152" s="61"/>
      <c r="F152" s="93"/>
      <c r="G152" s="93"/>
      <c r="H152" s="108"/>
      <c r="I152" s="114"/>
    </row>
    <row r="153" spans="1:9" ht="12.6" customHeight="1">
      <c r="A153" s="47"/>
      <c r="B153" s="57"/>
      <c r="C153" s="68"/>
      <c r="D153" s="78"/>
      <c r="E153" s="88"/>
      <c r="F153" s="94"/>
      <c r="G153" s="94"/>
      <c r="H153" s="107"/>
      <c r="I153" s="113"/>
    </row>
    <row r="154" spans="1:9" ht="12.6" customHeight="1">
      <c r="A154" s="46"/>
      <c r="B154" s="62" t="s">
        <v>24</v>
      </c>
      <c r="C154" s="67"/>
      <c r="D154" s="81"/>
      <c r="E154" s="61"/>
      <c r="F154" s="93"/>
      <c r="G154" s="93"/>
      <c r="H154" s="108"/>
      <c r="I154" s="114"/>
    </row>
    <row r="155" spans="1:9" ht="12.6" customHeight="1">
      <c r="A155" s="47"/>
      <c r="B155" s="57"/>
      <c r="C155" s="68"/>
      <c r="D155" s="78"/>
      <c r="E155" s="88"/>
      <c r="F155" s="94"/>
      <c r="G155" s="94"/>
      <c r="H155" s="107"/>
      <c r="I155" s="113"/>
    </row>
    <row r="156" spans="1:9" ht="12.6" customHeight="1">
      <c r="A156" s="46"/>
      <c r="B156" s="62" t="s">
        <v>149</v>
      </c>
      <c r="C156" s="67"/>
      <c r="D156" s="81"/>
      <c r="E156" s="61"/>
      <c r="F156" s="93"/>
      <c r="G156" s="93"/>
      <c r="H156" s="108"/>
      <c r="I156" s="114"/>
    </row>
    <row r="157" spans="1:9" ht="12.6" customHeight="1">
      <c r="A157" s="47"/>
      <c r="B157" s="57"/>
      <c r="C157" s="68"/>
      <c r="D157" s="78"/>
      <c r="E157" s="88"/>
      <c r="F157" s="94"/>
      <c r="G157" s="94"/>
      <c r="H157" s="107"/>
      <c r="I157" s="113"/>
    </row>
    <row r="158" spans="1:9" ht="12.6" customHeight="1">
      <c r="A158" s="50"/>
      <c r="B158" s="52"/>
      <c r="C158" s="76"/>
      <c r="D158" s="85"/>
      <c r="E158" s="91"/>
      <c r="F158" s="99"/>
      <c r="G158" s="99"/>
      <c r="H158" s="111"/>
      <c r="I158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2" manualBreakCount="2">
    <brk id="54" max="8" man="1"/>
    <brk id="106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54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8" customWidth="1"/>
    <col min="2" max="2" width="16.625" style="39" customWidth="1"/>
    <col min="3" max="3" width="16.625" style="38" customWidth="1"/>
    <col min="4" max="4" width="8.875" style="40"/>
    <col min="5" max="5" width="3.625" style="38" customWidth="1"/>
    <col min="6" max="6" width="8.875" style="38"/>
    <col min="7" max="7" width="12.75" style="38" customWidth="1"/>
    <col min="8" max="8" width="1.625" style="38" customWidth="1"/>
    <col min="9" max="9" width="13" style="38" customWidth="1"/>
    <col min="10" max="16384" width="8.875" style="41"/>
  </cols>
  <sheetData>
    <row r="1" spans="1:9">
      <c r="A1" s="43" t="str">
        <f>+'代価表 (指定仮設)'!A1</f>
        <v>令和8年度 旧槻木事務所解体工事</v>
      </c>
    </row>
    <row r="2" spans="1:9" ht="25.15" customHeight="1">
      <c r="A2" s="44" t="s">
        <v>6</v>
      </c>
      <c r="B2" s="55"/>
      <c r="C2" s="65" t="s">
        <v>14</v>
      </c>
      <c r="D2" s="77" t="s">
        <v>12</v>
      </c>
      <c r="E2" s="65" t="s">
        <v>10</v>
      </c>
      <c r="F2" s="65" t="s">
        <v>4</v>
      </c>
      <c r="G2" s="65" t="s">
        <v>3</v>
      </c>
      <c r="H2" s="106" t="s">
        <v>1</v>
      </c>
      <c r="I2" s="112"/>
    </row>
    <row r="3" spans="1:9" ht="12.6" customHeight="1">
      <c r="A3" s="45"/>
      <c r="B3" s="38"/>
      <c r="C3" s="66"/>
      <c r="D3" s="78"/>
      <c r="E3" s="88"/>
      <c r="F3" s="92"/>
      <c r="G3" s="92"/>
      <c r="H3" s="107"/>
      <c r="I3" s="113"/>
    </row>
    <row r="4" spans="1:9" ht="12.6" customHeight="1">
      <c r="A4" s="46"/>
      <c r="B4" s="56" t="s">
        <v>297</v>
      </c>
      <c r="C4" s="125"/>
      <c r="D4" s="79"/>
      <c r="E4" s="61"/>
      <c r="F4" s="93"/>
      <c r="G4" s="93"/>
      <c r="H4" s="108"/>
      <c r="I4" s="143"/>
    </row>
    <row r="5" spans="1:9" ht="12.6" customHeight="1">
      <c r="A5" s="47"/>
      <c r="B5" s="152"/>
      <c r="C5" s="186"/>
      <c r="D5" s="261"/>
      <c r="E5" s="88"/>
      <c r="F5" s="206"/>
      <c r="G5" s="94"/>
      <c r="H5" s="253"/>
      <c r="I5" s="113"/>
    </row>
    <row r="6" spans="1:9" ht="12.6" customHeight="1">
      <c r="A6" s="132"/>
      <c r="B6" s="168" t="s">
        <v>509</v>
      </c>
      <c r="C6" s="162"/>
      <c r="D6" s="262">
        <v>1</v>
      </c>
      <c r="E6" s="61" t="s">
        <v>518</v>
      </c>
      <c r="F6" s="207"/>
      <c r="G6" s="93"/>
      <c r="H6" s="135"/>
      <c r="I6" s="114"/>
    </row>
    <row r="7" spans="1:9" ht="12.6" customHeight="1">
      <c r="A7" s="149"/>
      <c r="B7" s="235"/>
      <c r="C7" s="186"/>
      <c r="D7" s="261"/>
      <c r="E7" s="88"/>
      <c r="F7" s="206"/>
      <c r="G7" s="94"/>
      <c r="H7" s="253"/>
      <c r="I7" s="113"/>
    </row>
    <row r="8" spans="1:9" ht="12.6" customHeight="1">
      <c r="A8" s="133"/>
      <c r="B8" s="168" t="s">
        <v>510</v>
      </c>
      <c r="C8" s="162"/>
      <c r="D8" s="262">
        <v>1</v>
      </c>
      <c r="E8" s="61" t="s">
        <v>519</v>
      </c>
      <c r="F8" s="207"/>
      <c r="G8" s="93"/>
      <c r="H8" s="135"/>
      <c r="I8" s="114"/>
    </row>
    <row r="9" spans="1:9" ht="12.6" customHeight="1">
      <c r="A9" s="47"/>
      <c r="B9" s="235"/>
      <c r="C9" s="186"/>
      <c r="D9" s="263"/>
      <c r="E9" s="88"/>
      <c r="F9" s="206"/>
      <c r="G9" s="94"/>
      <c r="H9" s="253"/>
      <c r="I9" s="113"/>
    </row>
    <row r="10" spans="1:9" ht="12.6" customHeight="1">
      <c r="A10" s="133"/>
      <c r="B10" s="168" t="s">
        <v>227</v>
      </c>
      <c r="C10" s="162"/>
      <c r="D10" s="262">
        <v>1</v>
      </c>
      <c r="E10" s="61" t="s">
        <v>519</v>
      </c>
      <c r="F10" s="207"/>
      <c r="G10" s="93"/>
      <c r="H10" s="135"/>
      <c r="I10" s="114"/>
    </row>
    <row r="11" spans="1:9" ht="12.6" customHeight="1">
      <c r="A11" s="47"/>
      <c r="B11" s="235"/>
      <c r="C11" s="186"/>
      <c r="D11" s="263"/>
      <c r="E11" s="88"/>
      <c r="F11" s="206"/>
      <c r="G11" s="94"/>
      <c r="H11" s="253"/>
      <c r="I11" s="113"/>
    </row>
    <row r="12" spans="1:9" ht="12.6" customHeight="1">
      <c r="A12" s="46"/>
      <c r="B12" s="168" t="s">
        <v>11</v>
      </c>
      <c r="C12" s="162" t="s">
        <v>512</v>
      </c>
      <c r="D12" s="262">
        <v>3</v>
      </c>
      <c r="E12" s="61" t="s">
        <v>372</v>
      </c>
      <c r="F12" s="207"/>
      <c r="G12" s="93"/>
      <c r="H12" s="135"/>
      <c r="I12" s="114"/>
    </row>
    <row r="13" spans="1:9" ht="12.6" customHeight="1">
      <c r="A13" s="47"/>
      <c r="B13" s="134"/>
      <c r="C13" s="186"/>
      <c r="D13" s="263"/>
      <c r="E13" s="88"/>
      <c r="F13" s="206"/>
      <c r="G13" s="94"/>
      <c r="H13" s="107"/>
      <c r="I13" s="113"/>
    </row>
    <row r="14" spans="1:9" ht="12.6" customHeight="1">
      <c r="A14" s="46"/>
      <c r="B14" s="168" t="s">
        <v>11</v>
      </c>
      <c r="C14" s="162" t="s">
        <v>513</v>
      </c>
      <c r="D14" s="262">
        <v>2</v>
      </c>
      <c r="E14" s="61" t="s">
        <v>372</v>
      </c>
      <c r="F14" s="207"/>
      <c r="G14" s="93"/>
      <c r="H14" s="135"/>
      <c r="I14" s="114"/>
    </row>
    <row r="15" spans="1:9" ht="12.6" customHeight="1">
      <c r="A15" s="47"/>
      <c r="B15" s="134"/>
      <c r="C15" s="186"/>
      <c r="D15" s="261"/>
      <c r="E15" s="88"/>
      <c r="F15" s="94"/>
      <c r="G15" s="94"/>
      <c r="H15" s="107"/>
      <c r="I15" s="113"/>
    </row>
    <row r="16" spans="1:9" ht="12.6" customHeight="1">
      <c r="A16" s="46"/>
      <c r="B16" s="168" t="s">
        <v>11</v>
      </c>
      <c r="C16" s="162" t="s">
        <v>514</v>
      </c>
      <c r="D16" s="262">
        <v>1</v>
      </c>
      <c r="E16" s="61" t="s">
        <v>372</v>
      </c>
      <c r="F16" s="93"/>
      <c r="G16" s="93"/>
      <c r="H16" s="148"/>
      <c r="I16" s="114"/>
    </row>
    <row r="17" spans="1:9" ht="12.6" customHeight="1">
      <c r="A17" s="47"/>
      <c r="B17" s="134"/>
      <c r="C17" s="186"/>
      <c r="D17" s="263"/>
      <c r="E17" s="88"/>
      <c r="F17" s="94"/>
      <c r="G17" s="94"/>
      <c r="H17" s="107"/>
      <c r="I17" s="113"/>
    </row>
    <row r="18" spans="1:9" ht="12.6" customHeight="1">
      <c r="A18" s="46"/>
      <c r="B18" s="168" t="s">
        <v>360</v>
      </c>
      <c r="C18" s="162" t="s">
        <v>512</v>
      </c>
      <c r="D18" s="262">
        <v>2</v>
      </c>
      <c r="E18" s="61" t="s">
        <v>372</v>
      </c>
      <c r="F18" s="93"/>
      <c r="G18" s="93"/>
      <c r="H18" s="140"/>
      <c r="I18" s="114"/>
    </row>
    <row r="19" spans="1:9" ht="12.6" customHeight="1">
      <c r="A19" s="47"/>
      <c r="B19" s="134"/>
      <c r="C19" s="186"/>
      <c r="D19" s="263"/>
      <c r="E19" s="88"/>
      <c r="F19" s="94"/>
      <c r="G19" s="94"/>
      <c r="H19" s="107"/>
      <c r="I19" s="113"/>
    </row>
    <row r="20" spans="1:9" ht="12.6" customHeight="1">
      <c r="A20" s="46"/>
      <c r="B20" s="168" t="s">
        <v>406</v>
      </c>
      <c r="C20" s="162" t="s">
        <v>515</v>
      </c>
      <c r="D20" s="262">
        <v>1</v>
      </c>
      <c r="E20" s="61" t="s">
        <v>372</v>
      </c>
      <c r="F20" s="93"/>
      <c r="G20" s="93"/>
      <c r="H20" s="148"/>
      <c r="I20" s="114"/>
    </row>
    <row r="21" spans="1:9" ht="12.6" customHeight="1">
      <c r="A21" s="47"/>
      <c r="B21" s="134"/>
      <c r="C21" s="186"/>
      <c r="D21" s="263"/>
      <c r="E21" s="88"/>
      <c r="F21" s="94"/>
      <c r="G21" s="94"/>
      <c r="H21" s="107"/>
      <c r="I21" s="113"/>
    </row>
    <row r="22" spans="1:9" ht="12.6" customHeight="1">
      <c r="A22" s="46"/>
      <c r="B22" s="168" t="s">
        <v>18</v>
      </c>
      <c r="C22" s="162" t="s">
        <v>516</v>
      </c>
      <c r="D22" s="262">
        <v>1</v>
      </c>
      <c r="E22" s="61" t="s">
        <v>521</v>
      </c>
      <c r="F22" s="93"/>
      <c r="G22" s="93"/>
      <c r="H22" s="148"/>
      <c r="I22" s="114"/>
    </row>
    <row r="23" spans="1:9" ht="12.6" customHeight="1">
      <c r="A23" s="47"/>
      <c r="B23" s="235"/>
      <c r="C23" s="186"/>
      <c r="D23" s="263"/>
      <c r="E23" s="88"/>
      <c r="F23" s="94"/>
      <c r="G23" s="94"/>
      <c r="H23" s="107"/>
      <c r="I23" s="113"/>
    </row>
    <row r="24" spans="1:9" ht="12.6" customHeight="1">
      <c r="A24" s="46"/>
      <c r="B24" s="168" t="s">
        <v>18</v>
      </c>
      <c r="C24" s="162" t="s">
        <v>517</v>
      </c>
      <c r="D24" s="262">
        <v>1</v>
      </c>
      <c r="E24" s="61" t="s">
        <v>521</v>
      </c>
      <c r="F24" s="93"/>
      <c r="G24" s="93"/>
      <c r="H24" s="148"/>
      <c r="I24" s="114"/>
    </row>
    <row r="25" spans="1:9" ht="12.6" customHeight="1">
      <c r="A25" s="47"/>
      <c r="B25" s="134"/>
      <c r="C25" s="186"/>
      <c r="D25" s="263"/>
      <c r="E25" s="88"/>
      <c r="F25" s="94"/>
      <c r="G25" s="94"/>
      <c r="H25" s="253"/>
      <c r="I25" s="113"/>
    </row>
    <row r="26" spans="1:9" ht="12.6" customHeight="1">
      <c r="A26" s="46"/>
      <c r="B26" s="168" t="s">
        <v>511</v>
      </c>
      <c r="C26" s="162"/>
      <c r="D26" s="262">
        <v>1</v>
      </c>
      <c r="E26" s="61" t="s">
        <v>520</v>
      </c>
      <c r="F26" s="93"/>
      <c r="G26" s="93"/>
      <c r="H26" s="264"/>
      <c r="I26" s="114"/>
    </row>
    <row r="27" spans="1:9" ht="12.6" customHeight="1">
      <c r="A27" s="47"/>
      <c r="B27" s="152"/>
      <c r="C27" s="186"/>
      <c r="D27" s="193"/>
      <c r="E27" s="88"/>
      <c r="F27" s="94"/>
      <c r="G27" s="94"/>
      <c r="H27" s="253"/>
      <c r="I27" s="113"/>
    </row>
    <row r="28" spans="1:9" ht="12.6" customHeight="1">
      <c r="A28" s="46"/>
      <c r="B28" s="60" t="s">
        <v>95</v>
      </c>
      <c r="C28" s="162"/>
      <c r="D28" s="194">
        <v>1</v>
      </c>
      <c r="E28" s="61" t="s">
        <v>21</v>
      </c>
      <c r="F28" s="93"/>
      <c r="G28" s="93"/>
      <c r="H28" s="135"/>
      <c r="I28" s="114"/>
    </row>
    <row r="29" spans="1:9" ht="12.6" customHeight="1">
      <c r="A29" s="47"/>
      <c r="B29" s="57"/>
      <c r="C29" s="68"/>
      <c r="D29" s="80"/>
      <c r="E29" s="88"/>
      <c r="F29" s="94"/>
      <c r="G29" s="94"/>
      <c r="H29" s="107"/>
      <c r="I29" s="113"/>
    </row>
    <row r="30" spans="1:9" ht="12.6" customHeight="1">
      <c r="A30" s="46"/>
      <c r="B30" s="56"/>
      <c r="C30" s="67"/>
      <c r="D30" s="81"/>
      <c r="E30" s="61"/>
      <c r="F30" s="93"/>
      <c r="G30" s="93"/>
      <c r="H30" s="108"/>
      <c r="I30" s="114"/>
    </row>
    <row r="31" spans="1:9" ht="12.6" customHeight="1">
      <c r="A31" s="47"/>
      <c r="B31" s="57"/>
      <c r="C31" s="68"/>
      <c r="D31" s="78"/>
      <c r="E31" s="88"/>
      <c r="F31" s="94"/>
      <c r="G31" s="94"/>
      <c r="H31" s="107"/>
      <c r="I31" s="113"/>
    </row>
    <row r="32" spans="1:9" ht="12.6" customHeight="1">
      <c r="A32" s="46"/>
      <c r="B32" s="56"/>
      <c r="C32" s="67"/>
      <c r="D32" s="81"/>
      <c r="E32" s="61"/>
      <c r="F32" s="93"/>
      <c r="G32" s="93"/>
      <c r="H32" s="108"/>
      <c r="I32" s="114"/>
    </row>
    <row r="33" spans="1:9" ht="12.6" customHeight="1">
      <c r="A33" s="47"/>
      <c r="B33" s="57"/>
      <c r="C33" s="68"/>
      <c r="D33" s="78"/>
      <c r="E33" s="88"/>
      <c r="F33" s="94"/>
      <c r="G33" s="94"/>
      <c r="H33" s="107"/>
      <c r="I33" s="113"/>
    </row>
    <row r="34" spans="1:9" ht="12.6" customHeight="1">
      <c r="A34" s="46"/>
      <c r="B34" s="56"/>
      <c r="C34" s="67"/>
      <c r="D34" s="81"/>
      <c r="E34" s="61"/>
      <c r="F34" s="93"/>
      <c r="G34" s="93"/>
      <c r="H34" s="108"/>
      <c r="I34" s="114"/>
    </row>
    <row r="35" spans="1:9" ht="12.6" customHeight="1">
      <c r="A35" s="47"/>
      <c r="B35" s="57"/>
      <c r="C35" s="68"/>
      <c r="D35" s="78"/>
      <c r="E35" s="88"/>
      <c r="F35" s="94"/>
      <c r="G35" s="94"/>
      <c r="H35" s="107"/>
      <c r="I35" s="113"/>
    </row>
    <row r="36" spans="1:9" ht="12.6" customHeight="1">
      <c r="A36" s="46"/>
      <c r="B36" s="56"/>
      <c r="C36" s="67"/>
      <c r="D36" s="81"/>
      <c r="E36" s="61"/>
      <c r="F36" s="93"/>
      <c r="G36" s="93">
        <f>INT(D36*F36)</f>
        <v>0</v>
      </c>
      <c r="H36" s="108"/>
      <c r="I36" s="114"/>
    </row>
    <row r="37" spans="1:9" ht="12.6" customHeight="1">
      <c r="A37" s="47"/>
      <c r="B37" s="57"/>
      <c r="C37" s="68"/>
      <c r="D37" s="80"/>
      <c r="E37" s="88"/>
      <c r="F37" s="94"/>
      <c r="G37" s="94"/>
      <c r="H37" s="107"/>
      <c r="I37" s="113"/>
    </row>
    <row r="38" spans="1:9" ht="12.6" customHeight="1">
      <c r="A38" s="46"/>
      <c r="B38" s="56"/>
      <c r="C38" s="67"/>
      <c r="D38" s="81"/>
      <c r="E38" s="61"/>
      <c r="F38" s="93"/>
      <c r="G38" s="93">
        <f>INT(D38*F38)</f>
        <v>0</v>
      </c>
      <c r="H38" s="108"/>
      <c r="I38" s="114"/>
    </row>
    <row r="39" spans="1:9" ht="12.6" customHeight="1">
      <c r="A39" s="47"/>
      <c r="B39" s="57"/>
      <c r="C39" s="68"/>
      <c r="D39" s="78"/>
      <c r="E39" s="88"/>
      <c r="F39" s="94"/>
      <c r="G39" s="94"/>
      <c r="H39" s="107"/>
      <c r="I39" s="113"/>
    </row>
    <row r="40" spans="1:9" ht="12.6" customHeight="1">
      <c r="A40" s="46"/>
      <c r="B40" s="56"/>
      <c r="C40" s="67"/>
      <c r="D40" s="81"/>
      <c r="E40" s="61"/>
      <c r="F40" s="93"/>
      <c r="G40" s="93">
        <f>INT(D40*F40)</f>
        <v>0</v>
      </c>
      <c r="H40" s="108"/>
      <c r="I40" s="114"/>
    </row>
    <row r="41" spans="1:9" ht="12.6" customHeight="1">
      <c r="A41" s="47"/>
      <c r="B41" s="57"/>
      <c r="C41" s="68"/>
      <c r="D41" s="78"/>
      <c r="E41" s="88"/>
      <c r="F41" s="94"/>
      <c r="G41" s="94"/>
      <c r="H41" s="107"/>
      <c r="I41" s="113"/>
    </row>
    <row r="42" spans="1:9" ht="12.6" customHeight="1">
      <c r="A42" s="46"/>
      <c r="B42" s="56"/>
      <c r="C42" s="67"/>
      <c r="D42" s="81"/>
      <c r="E42" s="61"/>
      <c r="F42" s="93"/>
      <c r="G42" s="93">
        <f>INT(D42*F42)</f>
        <v>0</v>
      </c>
      <c r="H42" s="108"/>
      <c r="I42" s="114"/>
    </row>
    <row r="43" spans="1:9" ht="12.6" customHeight="1">
      <c r="A43" s="47"/>
      <c r="B43" s="57"/>
      <c r="C43" s="68"/>
      <c r="D43" s="78"/>
      <c r="E43" s="88"/>
      <c r="F43" s="94"/>
      <c r="G43" s="94"/>
      <c r="H43" s="107"/>
      <c r="I43" s="113"/>
    </row>
    <row r="44" spans="1:9" ht="12.6" customHeight="1">
      <c r="A44" s="46"/>
      <c r="B44" s="56"/>
      <c r="C44" s="67"/>
      <c r="D44" s="81"/>
      <c r="E44" s="61"/>
      <c r="F44" s="93"/>
      <c r="G44" s="93">
        <f>INT(D44*F44)</f>
        <v>0</v>
      </c>
      <c r="H44" s="108"/>
      <c r="I44" s="114"/>
    </row>
    <row r="45" spans="1:9" ht="12.6" customHeight="1">
      <c r="A45" s="47"/>
      <c r="B45" s="57"/>
      <c r="C45" s="68"/>
      <c r="D45" s="78"/>
      <c r="E45" s="88"/>
      <c r="F45" s="94"/>
      <c r="G45" s="94"/>
      <c r="H45" s="107"/>
      <c r="I45" s="113"/>
    </row>
    <row r="46" spans="1:9" ht="12.6" customHeight="1">
      <c r="A46" s="46"/>
      <c r="B46" s="56"/>
      <c r="C46" s="67"/>
      <c r="D46" s="81"/>
      <c r="E46" s="61"/>
      <c r="F46" s="93"/>
      <c r="G46" s="93">
        <f>INT(D46*F46)</f>
        <v>0</v>
      </c>
      <c r="H46" s="108"/>
      <c r="I46" s="114"/>
    </row>
    <row r="47" spans="1:9" ht="12.6" customHeight="1">
      <c r="A47" s="47"/>
      <c r="B47" s="57"/>
      <c r="C47" s="68"/>
      <c r="D47" s="78"/>
      <c r="E47" s="88"/>
      <c r="F47" s="94"/>
      <c r="G47" s="94"/>
      <c r="H47" s="107"/>
      <c r="I47" s="113"/>
    </row>
    <row r="48" spans="1:9" ht="12.6" customHeight="1">
      <c r="A48" s="46"/>
      <c r="B48" s="56"/>
      <c r="C48" s="67"/>
      <c r="D48" s="81"/>
      <c r="E48" s="61"/>
      <c r="F48" s="93"/>
      <c r="G48" s="93">
        <f>INT(D48*F48)</f>
        <v>0</v>
      </c>
      <c r="H48" s="108"/>
      <c r="I48" s="114"/>
    </row>
    <row r="49" spans="1:9" ht="12.6" customHeight="1">
      <c r="A49" s="47"/>
      <c r="B49" s="57"/>
      <c r="C49" s="68"/>
      <c r="D49" s="78"/>
      <c r="E49" s="88"/>
      <c r="F49" s="94"/>
      <c r="G49" s="94"/>
      <c r="H49" s="107"/>
      <c r="I49" s="113"/>
    </row>
    <row r="50" spans="1:9" ht="12.6" customHeight="1">
      <c r="A50" s="46"/>
      <c r="B50" s="62"/>
      <c r="C50" s="67"/>
      <c r="D50" s="81"/>
      <c r="E50" s="61"/>
      <c r="F50" s="93"/>
      <c r="G50" s="93">
        <f>INT(D50*F50)</f>
        <v>0</v>
      </c>
      <c r="H50" s="108"/>
      <c r="I50" s="114"/>
    </row>
    <row r="51" spans="1:9" ht="12.6" customHeight="1">
      <c r="A51" s="47"/>
      <c r="B51" s="57"/>
      <c r="C51" s="68"/>
      <c r="D51" s="78"/>
      <c r="E51" s="88"/>
      <c r="F51" s="94"/>
      <c r="G51" s="94"/>
      <c r="H51" s="107"/>
      <c r="I51" s="113"/>
    </row>
    <row r="52" spans="1:9" ht="12.6" customHeight="1">
      <c r="A52" s="46"/>
      <c r="B52" s="62" t="s">
        <v>81</v>
      </c>
      <c r="C52" s="67"/>
      <c r="D52" s="81"/>
      <c r="E52" s="61"/>
      <c r="F52" s="93"/>
      <c r="G52" s="93">
        <f>SUM(G5:G50)</f>
        <v>0</v>
      </c>
      <c r="H52" s="108"/>
      <c r="I52" s="114"/>
    </row>
    <row r="53" spans="1:9" ht="12.6" customHeight="1">
      <c r="A53" s="47"/>
      <c r="B53" s="57"/>
      <c r="C53" s="68"/>
      <c r="D53" s="78"/>
      <c r="E53" s="88"/>
      <c r="F53" s="94"/>
      <c r="G53" s="94"/>
      <c r="H53" s="107"/>
      <c r="I53" s="113"/>
    </row>
    <row r="54" spans="1:9" ht="12.6" customHeight="1">
      <c r="A54" s="50"/>
      <c r="B54" s="52"/>
      <c r="C54" s="76"/>
      <c r="D54" s="85"/>
      <c r="E54" s="91"/>
      <c r="F54" s="99"/>
      <c r="G54" s="99"/>
      <c r="H54" s="111"/>
      <c r="I54" s="119"/>
    </row>
  </sheetData>
  <phoneticPr fontId="87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鏡</vt:lpstr>
      <vt:lpstr>頭</vt:lpstr>
      <vt:lpstr>大項目</vt:lpstr>
      <vt:lpstr>内訳書（1.事務所解体）</vt:lpstr>
      <vt:lpstr>内訳書（2.外構とりこわし）</vt:lpstr>
      <vt:lpstr>内訳書（3.発生材処分）</vt:lpstr>
      <vt:lpstr>内訳書（4.電気設備工事）</vt:lpstr>
      <vt:lpstr>内訳書（5.機械設備工事）</vt:lpstr>
      <vt:lpstr>代価表</vt:lpstr>
      <vt:lpstr>指定仮設</vt:lpstr>
      <vt:lpstr>代価表 (指定仮設)</vt:lpstr>
      <vt:lpstr>別紙明細 (指定仮設)</vt:lpstr>
    </vt:vector>
  </TitlesOfParts>
  <Company>本社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saitou-ky</dc:creator>
  <cp:lastModifiedBy>佐藤　伸一</cp:lastModifiedBy>
  <cp:lastPrinted>2025-12-02T11:26:43Z</cp:lastPrinted>
  <dcterms:created xsi:type="dcterms:W3CDTF">2016-04-21T01:52:07Z</dcterms:created>
  <dcterms:modified xsi:type="dcterms:W3CDTF">2026-07-06T02:16:02Z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2026-07-06T02:16:02Z</vt:filetime>
  </property>
</Properties>
</file>